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JAVIER\Desktop\POAI\POAI POR PROYECTOS\"/>
    </mc:Choice>
  </mc:AlternateContent>
  <xr:revisionPtr revIDLastSave="0" documentId="13_ncr:1_{32154924-B662-4DAC-ADC5-70A70390B786}" xr6:coauthVersionLast="47" xr6:coauthVersionMax="47" xr10:uidLastSave="{00000000-0000-0000-0000-000000000000}"/>
  <bookViews>
    <workbookView xWindow="9430" yWindow="210" windowWidth="9310" windowHeight="9990" activeTab="2" xr2:uid="{00000000-000D-0000-FFFF-FFFF00000000}"/>
  </bookViews>
  <sheets>
    <sheet name="Identificacion" sheetId="1" r:id="rId1"/>
    <sheet name="Preparacion" sheetId="2" r:id="rId2"/>
    <sheet name="Programacion" sheetId="3" r:id="rId3"/>
    <sheet name="Seguimiento y evaluacion" sheetId="4" r:id="rId4"/>
    <sheet name="Anexos y documentos" sheetId="5" r:id="rId5"/>
  </sheets>
  <externalReferences>
    <externalReference r:id="rId6"/>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9" roundtripDataChecksum="AMiXCRKEazJc1cJ2cyiuAimIakEfS1DcBCQYFIDn7c8="/>
    </ext>
  </extLst>
</workbook>
</file>

<file path=xl/calcChain.xml><?xml version="1.0" encoding="utf-8"?>
<calcChain xmlns="http://schemas.openxmlformats.org/spreadsheetml/2006/main">
  <c r="E235" i="3" l="1"/>
  <c r="E218" i="3"/>
  <c r="E202" i="3"/>
  <c r="E201" i="3"/>
  <c r="E186" i="3"/>
  <c r="E185" i="3"/>
  <c r="E184" i="3"/>
  <c r="E173" i="3"/>
  <c r="E172" i="3"/>
  <c r="E171" i="3"/>
  <c r="E170" i="3"/>
  <c r="E169" i="3"/>
  <c r="E168" i="3"/>
  <c r="E167" i="3"/>
  <c r="E153" i="3"/>
  <c r="E152" i="3"/>
  <c r="E151" i="3"/>
  <c r="E150" i="3"/>
  <c r="E140" i="3"/>
  <c r="E139" i="3"/>
  <c r="E138" i="3"/>
  <c r="E137" i="3"/>
  <c r="E136" i="3"/>
  <c r="E135" i="3"/>
  <c r="E134" i="3"/>
  <c r="E133" i="3"/>
  <c r="E121" i="3"/>
  <c r="E120" i="3"/>
  <c r="E119" i="3"/>
  <c r="E118" i="3"/>
  <c r="E117" i="3"/>
  <c r="E116" i="3"/>
  <c r="E102" i="3" l="1"/>
  <c r="E101" i="3"/>
  <c r="E100" i="3"/>
  <c r="E99" i="3"/>
  <c r="H5" i="5" l="1"/>
  <c r="B5" i="5"/>
  <c r="A5" i="5"/>
  <c r="G635" i="4"/>
  <c r="G632" i="4"/>
  <c r="G629" i="4"/>
  <c r="G626" i="4"/>
  <c r="G623" i="4"/>
  <c r="G620" i="4"/>
  <c r="G617" i="4"/>
  <c r="G614" i="4"/>
  <c r="G611" i="4"/>
  <c r="G608" i="4"/>
  <c r="G605" i="4"/>
  <c r="G602" i="4"/>
  <c r="E599" i="4"/>
  <c r="C599" i="4"/>
  <c r="F598" i="4"/>
  <c r="E598" i="4"/>
  <c r="G593" i="4"/>
  <c r="G590" i="4"/>
  <c r="G587" i="4"/>
  <c r="G584" i="4"/>
  <c r="G581" i="4"/>
  <c r="G578" i="4"/>
  <c r="G575" i="4"/>
  <c r="G572" i="4"/>
  <c r="G569" i="4"/>
  <c r="G566" i="4"/>
  <c r="G563" i="4"/>
  <c r="G560" i="4"/>
  <c r="E557" i="4"/>
  <c r="C557" i="4"/>
  <c r="F556" i="4"/>
  <c r="E556" i="4"/>
  <c r="G556" i="4" s="1"/>
  <c r="G551" i="4"/>
  <c r="G548" i="4"/>
  <c r="G545" i="4"/>
  <c r="G542" i="4"/>
  <c r="G539" i="4"/>
  <c r="G536" i="4"/>
  <c r="G533" i="4"/>
  <c r="G530" i="4"/>
  <c r="G527" i="4"/>
  <c r="G524" i="4"/>
  <c r="G521" i="4"/>
  <c r="G518" i="4"/>
  <c r="E515" i="4"/>
  <c r="G514" i="4" s="1"/>
  <c r="C515" i="4"/>
  <c r="F514" i="4"/>
  <c r="E514" i="4"/>
  <c r="G509" i="4"/>
  <c r="G506" i="4"/>
  <c r="G503" i="4"/>
  <c r="G500" i="4"/>
  <c r="G497" i="4"/>
  <c r="G494" i="4"/>
  <c r="G491" i="4"/>
  <c r="G488" i="4"/>
  <c r="G485" i="4"/>
  <c r="G482" i="4"/>
  <c r="G479" i="4"/>
  <c r="G476" i="4"/>
  <c r="E473" i="4"/>
  <c r="C473" i="4"/>
  <c r="F472" i="4"/>
  <c r="E472" i="4"/>
  <c r="O25" i="4" s="1"/>
  <c r="G467" i="4"/>
  <c r="G464" i="4"/>
  <c r="G461" i="4"/>
  <c r="G458" i="4"/>
  <c r="G455" i="4"/>
  <c r="G452" i="4"/>
  <c r="G449" i="4"/>
  <c r="G446" i="4"/>
  <c r="C446" i="4"/>
  <c r="D446" i="4" s="1"/>
  <c r="G443" i="4"/>
  <c r="G440" i="4"/>
  <c r="G437" i="4"/>
  <c r="G434" i="4"/>
  <c r="E431" i="4"/>
  <c r="C431" i="4"/>
  <c r="M24" i="4" s="1"/>
  <c r="F430" i="4"/>
  <c r="E430" i="4"/>
  <c r="O24" i="4" s="1"/>
  <c r="G425" i="4"/>
  <c r="G422" i="4"/>
  <c r="G419" i="4"/>
  <c r="G416" i="4"/>
  <c r="G413" i="4"/>
  <c r="G410" i="4"/>
  <c r="G407" i="4"/>
  <c r="G404" i="4"/>
  <c r="G401" i="4"/>
  <c r="G398" i="4"/>
  <c r="G395" i="4"/>
  <c r="G392" i="4"/>
  <c r="E389" i="4"/>
  <c r="C389" i="4"/>
  <c r="F388" i="4"/>
  <c r="E388" i="4"/>
  <c r="G383" i="4"/>
  <c r="G380" i="4"/>
  <c r="G377" i="4"/>
  <c r="G374" i="4"/>
  <c r="C374" i="4"/>
  <c r="D374" i="4" s="1"/>
  <c r="G371" i="4"/>
  <c r="G368" i="4"/>
  <c r="G365" i="4"/>
  <c r="G362" i="4"/>
  <c r="C362" i="4"/>
  <c r="D362" i="4" s="1"/>
  <c r="G359" i="4"/>
  <c r="G356" i="4"/>
  <c r="G353" i="4"/>
  <c r="G350" i="4"/>
  <c r="E347" i="4"/>
  <c r="C347" i="4"/>
  <c r="M22" i="4" s="1"/>
  <c r="F346" i="4"/>
  <c r="E346" i="4"/>
  <c r="G341" i="4"/>
  <c r="G338" i="4"/>
  <c r="G335" i="4"/>
  <c r="G332" i="4"/>
  <c r="G329" i="4"/>
  <c r="G326" i="4"/>
  <c r="G323" i="4"/>
  <c r="G320" i="4"/>
  <c r="G317" i="4"/>
  <c r="G314" i="4"/>
  <c r="G311" i="4"/>
  <c r="G308" i="4"/>
  <c r="E305" i="4"/>
  <c r="C305" i="4"/>
  <c r="M21" i="4" s="1"/>
  <c r="F304" i="4"/>
  <c r="E304" i="4"/>
  <c r="G299" i="4"/>
  <c r="A299" i="4"/>
  <c r="G296" i="4"/>
  <c r="G293" i="4"/>
  <c r="G290" i="4"/>
  <c r="G287" i="4"/>
  <c r="C287" i="4"/>
  <c r="D287" i="4" s="1"/>
  <c r="G284" i="4"/>
  <c r="G281" i="4"/>
  <c r="G278" i="4"/>
  <c r="G275" i="4"/>
  <c r="G272" i="4"/>
  <c r="G269" i="4"/>
  <c r="G266" i="4"/>
  <c r="E263" i="4"/>
  <c r="C263" i="4"/>
  <c r="M20" i="4" s="1"/>
  <c r="F262" i="4"/>
  <c r="E262" i="4"/>
  <c r="G257" i="4"/>
  <c r="A257" i="4"/>
  <c r="G254" i="4"/>
  <c r="G251" i="4"/>
  <c r="G248" i="4"/>
  <c r="G245" i="4"/>
  <c r="G242" i="4"/>
  <c r="G239" i="4"/>
  <c r="G236" i="4"/>
  <c r="C236" i="4"/>
  <c r="D236" i="4" s="1"/>
  <c r="G233" i="4"/>
  <c r="G230" i="4"/>
  <c r="G227" i="4"/>
  <c r="G224" i="4"/>
  <c r="C221" i="4"/>
  <c r="M19" i="4" s="1"/>
  <c r="F220" i="4"/>
  <c r="G220" i="4" s="1"/>
  <c r="Q19" i="4" s="1"/>
  <c r="G215" i="4"/>
  <c r="G212" i="4"/>
  <c r="G209" i="4"/>
  <c r="G206" i="4"/>
  <c r="G203" i="4"/>
  <c r="G200" i="4"/>
  <c r="G197" i="4"/>
  <c r="G194" i="4"/>
  <c r="G191" i="4"/>
  <c r="G188" i="4"/>
  <c r="G185" i="4"/>
  <c r="G182" i="4"/>
  <c r="C179" i="4"/>
  <c r="M18" i="4" s="1"/>
  <c r="F178" i="4"/>
  <c r="G178" i="4" s="1"/>
  <c r="Q18" i="4" s="1"/>
  <c r="G173" i="4"/>
  <c r="G170" i="4"/>
  <c r="G167" i="4"/>
  <c r="G164" i="4"/>
  <c r="G161" i="4"/>
  <c r="A161" i="4"/>
  <c r="G158" i="4"/>
  <c r="G155" i="4"/>
  <c r="G152" i="4"/>
  <c r="G149" i="4"/>
  <c r="G146" i="4"/>
  <c r="G143" i="4"/>
  <c r="G140" i="4"/>
  <c r="C137" i="4"/>
  <c r="F136" i="4"/>
  <c r="G136" i="4" s="1"/>
  <c r="Q17" i="4" s="1"/>
  <c r="G131" i="4"/>
  <c r="G128" i="4"/>
  <c r="G125" i="4"/>
  <c r="G122" i="4"/>
  <c r="G119" i="4"/>
  <c r="G116" i="4"/>
  <c r="G113" i="4"/>
  <c r="G110" i="4"/>
  <c r="G107" i="4"/>
  <c r="G104" i="4"/>
  <c r="G101" i="4"/>
  <c r="G98" i="4"/>
  <c r="E95" i="4"/>
  <c r="C95" i="4"/>
  <c r="M16" i="4" s="1"/>
  <c r="F94" i="4"/>
  <c r="E94" i="4"/>
  <c r="O16" i="4" s="1"/>
  <c r="G89" i="4"/>
  <c r="G86" i="4"/>
  <c r="G83" i="4"/>
  <c r="G80" i="4"/>
  <c r="G77" i="4"/>
  <c r="G74" i="4"/>
  <c r="G71" i="4"/>
  <c r="G68" i="4"/>
  <c r="A68" i="4"/>
  <c r="G65" i="4"/>
  <c r="G62" i="4"/>
  <c r="G59" i="4"/>
  <c r="G56" i="4"/>
  <c r="E53" i="4"/>
  <c r="P15" i="4" s="1"/>
  <c r="C53" i="4"/>
  <c r="M15" i="4" s="1"/>
  <c r="F52" i="4"/>
  <c r="E52" i="4"/>
  <c r="O15" i="4" s="1"/>
  <c r="G47" i="4"/>
  <c r="G44" i="4"/>
  <c r="G41" i="4"/>
  <c r="G38" i="4"/>
  <c r="G35" i="4"/>
  <c r="G32" i="4"/>
  <c r="G29" i="4"/>
  <c r="G26" i="4"/>
  <c r="M25" i="4"/>
  <c r="P23" i="4"/>
  <c r="M23" i="4"/>
  <c r="G23" i="4"/>
  <c r="P22" i="4"/>
  <c r="O22" i="4"/>
  <c r="P21" i="4"/>
  <c r="P20" i="4"/>
  <c r="O20" i="4"/>
  <c r="G20" i="4"/>
  <c r="P19" i="4"/>
  <c r="O19" i="4"/>
  <c r="P18" i="4"/>
  <c r="O18" i="4"/>
  <c r="P17" i="4"/>
  <c r="O17" i="4"/>
  <c r="M17" i="4"/>
  <c r="G17" i="4"/>
  <c r="P14" i="4"/>
  <c r="O14" i="4"/>
  <c r="G14" i="4"/>
  <c r="M11" i="4"/>
  <c r="C11" i="4"/>
  <c r="N10" i="4"/>
  <c r="I10" i="4"/>
  <c r="F10" i="4"/>
  <c r="G10" i="4" s="1"/>
  <c r="Q14" i="4" s="1"/>
  <c r="A551" i="3"/>
  <c r="A635" i="4" s="1"/>
  <c r="A550" i="3"/>
  <c r="A632" i="4" s="1"/>
  <c r="A549" i="3"/>
  <c r="A629" i="4" s="1"/>
  <c r="E538" i="3"/>
  <c r="D538" i="3"/>
  <c r="C538" i="3"/>
  <c r="B532" i="3"/>
  <c r="C593" i="4" s="1"/>
  <c r="D593" i="4" s="1"/>
  <c r="B527" i="3"/>
  <c r="C578" i="4" s="1"/>
  <c r="D578" i="4" s="1"/>
  <c r="B526" i="3"/>
  <c r="C575" i="4" s="1"/>
  <c r="D575" i="4" s="1"/>
  <c r="B525" i="3"/>
  <c r="C572" i="4" s="1"/>
  <c r="D572" i="4" s="1"/>
  <c r="B524" i="3"/>
  <c r="C569" i="4" s="1"/>
  <c r="D569" i="4" s="1"/>
  <c r="B523" i="3"/>
  <c r="C566" i="4" s="1"/>
  <c r="D566" i="4" s="1"/>
  <c r="B522" i="3"/>
  <c r="C563" i="4" s="1"/>
  <c r="D563" i="4" s="1"/>
  <c r="B521" i="3"/>
  <c r="C560" i="4" s="1"/>
  <c r="D560" i="4" s="1"/>
  <c r="E519" i="3"/>
  <c r="D519" i="3"/>
  <c r="C519" i="3"/>
  <c r="B510" i="3"/>
  <c r="C542" i="4" s="1"/>
  <c r="D542" i="4" s="1"/>
  <c r="B509" i="3"/>
  <c r="C539" i="4" s="1"/>
  <c r="D539" i="4" s="1"/>
  <c r="B505" i="3"/>
  <c r="C527" i="4" s="1"/>
  <c r="D527" i="4" s="1"/>
  <c r="B504" i="3"/>
  <c r="C524" i="4" s="1"/>
  <c r="D524" i="4" s="1"/>
  <c r="B503" i="3"/>
  <c r="C521" i="4" s="1"/>
  <c r="D521" i="4" s="1"/>
  <c r="B502" i="3"/>
  <c r="E500" i="3"/>
  <c r="D500" i="3"/>
  <c r="C500" i="3"/>
  <c r="B490" i="3"/>
  <c r="C497" i="4" s="1"/>
  <c r="D497" i="4" s="1"/>
  <c r="B489" i="3"/>
  <c r="C494" i="4" s="1"/>
  <c r="D494" i="4" s="1"/>
  <c r="B486" i="3"/>
  <c r="C485" i="4" s="1"/>
  <c r="D485" i="4" s="1"/>
  <c r="B485" i="3"/>
  <c r="C482" i="4" s="1"/>
  <c r="D482" i="4" s="1"/>
  <c r="B484" i="3"/>
  <c r="C479" i="4" s="1"/>
  <c r="D479" i="4" s="1"/>
  <c r="B483" i="3"/>
  <c r="C476" i="4" s="1"/>
  <c r="E481" i="3"/>
  <c r="D481" i="3"/>
  <c r="C481" i="3"/>
  <c r="B473" i="3"/>
  <c r="C461" i="4" s="1"/>
  <c r="D461" i="4" s="1"/>
  <c r="B472" i="3"/>
  <c r="C458" i="4" s="1"/>
  <c r="D458" i="4" s="1"/>
  <c r="B471" i="3"/>
  <c r="C455" i="4" s="1"/>
  <c r="D455" i="4" s="1"/>
  <c r="B470" i="3"/>
  <c r="C452" i="4" s="1"/>
  <c r="D452" i="4" s="1"/>
  <c r="B469" i="3"/>
  <c r="C449" i="4" s="1"/>
  <c r="D449" i="4" s="1"/>
  <c r="B468" i="3"/>
  <c r="B467" i="3"/>
  <c r="C443" i="4" s="1"/>
  <c r="D443" i="4" s="1"/>
  <c r="B466" i="3"/>
  <c r="C440" i="4" s="1"/>
  <c r="D440" i="4" s="1"/>
  <c r="B465" i="3"/>
  <c r="C437" i="4" s="1"/>
  <c r="D437" i="4" s="1"/>
  <c r="B464" i="3"/>
  <c r="E462" i="3"/>
  <c r="D462" i="3"/>
  <c r="C462" i="3"/>
  <c r="B453" i="3"/>
  <c r="C416" i="4" s="1"/>
  <c r="D416" i="4" s="1"/>
  <c r="A453" i="3"/>
  <c r="B452" i="3"/>
  <c r="C413" i="4" s="1"/>
  <c r="D413" i="4" s="1"/>
  <c r="B451" i="3"/>
  <c r="C410" i="4" s="1"/>
  <c r="D410" i="4" s="1"/>
  <c r="B450" i="3"/>
  <c r="C407" i="4" s="1"/>
  <c r="D407" i="4" s="1"/>
  <c r="B449" i="3"/>
  <c r="B448" i="3"/>
  <c r="C401" i="4" s="1"/>
  <c r="D401" i="4" s="1"/>
  <c r="B447" i="3"/>
  <c r="C398" i="4" s="1"/>
  <c r="D398" i="4" s="1"/>
  <c r="B446" i="3"/>
  <c r="C395" i="4" s="1"/>
  <c r="D395" i="4" s="1"/>
  <c r="B445" i="3"/>
  <c r="C392" i="4" s="1"/>
  <c r="D392" i="4" s="1"/>
  <c r="E443" i="3"/>
  <c r="D443" i="3"/>
  <c r="C443" i="3"/>
  <c r="B434" i="3"/>
  <c r="A434" i="3"/>
  <c r="B433" i="3"/>
  <c r="C371" i="4" s="1"/>
  <c r="D371" i="4" s="1"/>
  <c r="A433" i="3"/>
  <c r="B432" i="3"/>
  <c r="C368" i="4" s="1"/>
  <c r="D368" i="4" s="1"/>
  <c r="B431" i="3"/>
  <c r="C365" i="4" s="1"/>
  <c r="D365" i="4" s="1"/>
  <c r="B430" i="3"/>
  <c r="B429" i="3"/>
  <c r="C359" i="4" s="1"/>
  <c r="D359" i="4" s="1"/>
  <c r="B428" i="3"/>
  <c r="C356" i="4" s="1"/>
  <c r="D356" i="4" s="1"/>
  <c r="B427" i="3"/>
  <c r="C353" i="4" s="1"/>
  <c r="D353" i="4" s="1"/>
  <c r="B426" i="3"/>
  <c r="E424" i="3"/>
  <c r="D424" i="3"/>
  <c r="C424" i="3"/>
  <c r="B415" i="3"/>
  <c r="C332" i="4" s="1"/>
  <c r="D332" i="4" s="1"/>
  <c r="B414" i="3"/>
  <c r="C329" i="4" s="1"/>
  <c r="D329" i="4" s="1"/>
  <c r="B413" i="3"/>
  <c r="C326" i="4" s="1"/>
  <c r="D326" i="4" s="1"/>
  <c r="B412" i="3"/>
  <c r="C323" i="4" s="1"/>
  <c r="D323" i="4" s="1"/>
  <c r="B411" i="3"/>
  <c r="C320" i="4" s="1"/>
  <c r="D320" i="4" s="1"/>
  <c r="B410" i="3"/>
  <c r="C317" i="4" s="1"/>
  <c r="D317" i="4" s="1"/>
  <c r="B409" i="3"/>
  <c r="C314" i="4" s="1"/>
  <c r="D314" i="4" s="1"/>
  <c r="B408" i="3"/>
  <c r="C311" i="4" s="1"/>
  <c r="D311" i="4" s="1"/>
  <c r="B407" i="3"/>
  <c r="C308" i="4" s="1"/>
  <c r="E405" i="3"/>
  <c r="D405" i="3"/>
  <c r="C405" i="3"/>
  <c r="B399" i="3"/>
  <c r="C299" i="4" s="1"/>
  <c r="D299" i="4" s="1"/>
  <c r="B394" i="3"/>
  <c r="C284" i="4" s="1"/>
  <c r="D284" i="4" s="1"/>
  <c r="B393" i="3"/>
  <c r="C281" i="4" s="1"/>
  <c r="D281" i="4" s="1"/>
  <c r="A393" i="3"/>
  <c r="B392" i="3"/>
  <c r="C278" i="4" s="1"/>
  <c r="D278" i="4" s="1"/>
  <c r="B391" i="3"/>
  <c r="C275" i="4" s="1"/>
  <c r="D275" i="4" s="1"/>
  <c r="B390" i="3"/>
  <c r="C272" i="4" s="1"/>
  <c r="D272" i="4" s="1"/>
  <c r="B389" i="3"/>
  <c r="C269" i="4" s="1"/>
  <c r="D269" i="4" s="1"/>
  <c r="B388" i="3"/>
  <c r="C266" i="4" s="1"/>
  <c r="D266" i="4" s="1"/>
  <c r="E386" i="3"/>
  <c r="D386" i="3"/>
  <c r="C386" i="3"/>
  <c r="A377" i="3"/>
  <c r="B374" i="3"/>
  <c r="C239" i="4" s="1"/>
  <c r="D239" i="4" s="1"/>
  <c r="B373" i="3"/>
  <c r="B372" i="3"/>
  <c r="C233" i="4" s="1"/>
  <c r="D233" i="4" s="1"/>
  <c r="B371" i="3"/>
  <c r="C230" i="4" s="1"/>
  <c r="D230" i="4" s="1"/>
  <c r="B370" i="3"/>
  <c r="C227" i="4" s="1"/>
  <c r="D227" i="4" s="1"/>
  <c r="B369" i="3"/>
  <c r="A369" i="3"/>
  <c r="E367" i="3"/>
  <c r="D367" i="3"/>
  <c r="C367" i="3"/>
  <c r="A359" i="3"/>
  <c r="B358" i="3"/>
  <c r="C206" i="4" s="1"/>
  <c r="D206" i="4" s="1"/>
  <c r="B356" i="3"/>
  <c r="C200" i="4" s="1"/>
  <c r="D200" i="4" s="1"/>
  <c r="B355" i="3"/>
  <c r="C355" i="3" s="1"/>
  <c r="B354" i="3"/>
  <c r="C194" i="4" s="1"/>
  <c r="D194" i="4" s="1"/>
  <c r="A350" i="3"/>
  <c r="E348" i="3"/>
  <c r="D348" i="3"/>
  <c r="A332" i="3"/>
  <c r="E329" i="3"/>
  <c r="B322" i="3"/>
  <c r="C128" i="4" s="1"/>
  <c r="D128" i="4" s="1"/>
  <c r="B316" i="3"/>
  <c r="C110" i="4" s="1"/>
  <c r="D110" i="4" s="1"/>
  <c r="A316" i="3"/>
  <c r="A315" i="3"/>
  <c r="A314" i="3"/>
  <c r="E310" i="3"/>
  <c r="D310" i="3"/>
  <c r="A302" i="3"/>
  <c r="B301" i="3"/>
  <c r="C80" i="4" s="1"/>
  <c r="D80" i="4" s="1"/>
  <c r="A301" i="3"/>
  <c r="A300" i="3"/>
  <c r="B296" i="3"/>
  <c r="C65" i="4" s="1"/>
  <c r="D65" i="4" s="1"/>
  <c r="E291" i="3"/>
  <c r="D291" i="3"/>
  <c r="B285" i="3"/>
  <c r="C47" i="4" s="1"/>
  <c r="D47" i="4" s="1"/>
  <c r="B282" i="3"/>
  <c r="C38" i="4" s="1"/>
  <c r="D38" i="4" s="1"/>
  <c r="B279" i="3"/>
  <c r="C29" i="4" s="1"/>
  <c r="D29" i="4" s="1"/>
  <c r="A277" i="3"/>
  <c r="A23" i="4" s="1"/>
  <c r="E272" i="3"/>
  <c r="D272" i="3"/>
  <c r="E263" i="3"/>
  <c r="B551" i="3" s="1"/>
  <c r="C635" i="4" s="1"/>
  <c r="D635" i="4" s="1"/>
  <c r="A263" i="3"/>
  <c r="A548" i="3" s="1"/>
  <c r="A626" i="4" s="1"/>
  <c r="E262" i="3"/>
  <c r="B550" i="3" s="1"/>
  <c r="C632" i="4" s="1"/>
  <c r="D632" i="4" s="1"/>
  <c r="A262" i="3"/>
  <c r="A547" i="3" s="1"/>
  <c r="A623" i="4" s="1"/>
  <c r="E261" i="3"/>
  <c r="B549" i="3" s="1"/>
  <c r="C629" i="4" s="1"/>
  <c r="D629" i="4" s="1"/>
  <c r="A261" i="3"/>
  <c r="A546" i="3" s="1"/>
  <c r="A620" i="4" s="1"/>
  <c r="E260" i="3"/>
  <c r="B548" i="3" s="1"/>
  <c r="C626" i="4" s="1"/>
  <c r="D626" i="4" s="1"/>
  <c r="A260" i="3"/>
  <c r="A545" i="3" s="1"/>
  <c r="A617" i="4" s="1"/>
  <c r="E259" i="3"/>
  <c r="B547" i="3" s="1"/>
  <c r="C623" i="4" s="1"/>
  <c r="D623" i="4" s="1"/>
  <c r="A259" i="3"/>
  <c r="A544" i="3" s="1"/>
  <c r="A614" i="4" s="1"/>
  <c r="E258" i="3"/>
  <c r="B546" i="3" s="1"/>
  <c r="C620" i="4" s="1"/>
  <c r="D620" i="4" s="1"/>
  <c r="A258" i="3"/>
  <c r="A543" i="3" s="1"/>
  <c r="A611" i="4" s="1"/>
  <c r="E257" i="3"/>
  <c r="B545" i="3" s="1"/>
  <c r="C617" i="4" s="1"/>
  <c r="D617" i="4" s="1"/>
  <c r="A257" i="3"/>
  <c r="A542" i="3" s="1"/>
  <c r="A608" i="4" s="1"/>
  <c r="E256" i="3"/>
  <c r="B544" i="3" s="1"/>
  <c r="C614" i="4" s="1"/>
  <c r="D614" i="4" s="1"/>
  <c r="A256" i="3"/>
  <c r="A541" i="3" s="1"/>
  <c r="A605" i="4" s="1"/>
  <c r="E255" i="3"/>
  <c r="B543" i="3" s="1"/>
  <c r="C611" i="4" s="1"/>
  <c r="D611" i="4" s="1"/>
  <c r="A255" i="3"/>
  <c r="A540" i="3" s="1"/>
  <c r="A602" i="4" s="1"/>
  <c r="E254" i="3"/>
  <c r="B542" i="3" s="1"/>
  <c r="C608" i="4" s="1"/>
  <c r="D608" i="4" s="1"/>
  <c r="A254" i="3"/>
  <c r="E253" i="3"/>
  <c r="B541" i="3" s="1"/>
  <c r="C605" i="4" s="1"/>
  <c r="D605" i="4" s="1"/>
  <c r="A253" i="3"/>
  <c r="E252" i="3"/>
  <c r="B540" i="3" s="1"/>
  <c r="A252" i="3"/>
  <c r="E246" i="3"/>
  <c r="A246" i="3"/>
  <c r="A532" i="3" s="1"/>
  <c r="A593" i="4" s="1"/>
  <c r="E245" i="3"/>
  <c r="B531" i="3" s="1"/>
  <c r="C590" i="4" s="1"/>
  <c r="D590" i="4" s="1"/>
  <c r="A245" i="3"/>
  <c r="A531" i="3" s="1"/>
  <c r="A590" i="4" s="1"/>
  <c r="E244" i="3"/>
  <c r="B530" i="3" s="1"/>
  <c r="C587" i="4" s="1"/>
  <c r="D587" i="4" s="1"/>
  <c r="A244" i="3"/>
  <c r="A530" i="3" s="1"/>
  <c r="A587" i="4" s="1"/>
  <c r="E243" i="3"/>
  <c r="B529" i="3" s="1"/>
  <c r="C584" i="4" s="1"/>
  <c r="D584" i="4" s="1"/>
  <c r="A243" i="3"/>
  <c r="A529" i="3" s="1"/>
  <c r="A584" i="4" s="1"/>
  <c r="E242" i="3"/>
  <c r="B528" i="3" s="1"/>
  <c r="C581" i="4" s="1"/>
  <c r="D581" i="4" s="1"/>
  <c r="A242" i="3"/>
  <c r="A528" i="3" s="1"/>
  <c r="A581" i="4" s="1"/>
  <c r="A241" i="3"/>
  <c r="A527" i="3" s="1"/>
  <c r="A578" i="4" s="1"/>
  <c r="A240" i="3"/>
  <c r="A526" i="3" s="1"/>
  <c r="A575" i="4" s="1"/>
  <c r="A239" i="3"/>
  <c r="A525" i="3" s="1"/>
  <c r="A572" i="4" s="1"/>
  <c r="A238" i="3"/>
  <c r="A524" i="3" s="1"/>
  <c r="A569" i="4" s="1"/>
  <c r="A237" i="3"/>
  <c r="A523" i="3" s="1"/>
  <c r="A566" i="4" s="1"/>
  <c r="A236" i="3"/>
  <c r="A522" i="3" s="1"/>
  <c r="A563" i="4" s="1"/>
  <c r="A235" i="3"/>
  <c r="A521" i="3" s="1"/>
  <c r="A560" i="4" s="1"/>
  <c r="E229" i="3"/>
  <c r="B513" i="3" s="1"/>
  <c r="C551" i="4" s="1"/>
  <c r="D551" i="4" s="1"/>
  <c r="A229" i="3"/>
  <c r="A513" i="3" s="1"/>
  <c r="A551" i="4" s="1"/>
  <c r="E228" i="3"/>
  <c r="B512" i="3" s="1"/>
  <c r="C548" i="4" s="1"/>
  <c r="D548" i="4" s="1"/>
  <c r="A228" i="3"/>
  <c r="A512" i="3" s="1"/>
  <c r="A548" i="4" s="1"/>
  <c r="E227" i="3"/>
  <c r="B511" i="3" s="1"/>
  <c r="C545" i="4" s="1"/>
  <c r="D545" i="4" s="1"/>
  <c r="A227" i="3"/>
  <c r="A511" i="3" s="1"/>
  <c r="A545" i="4" s="1"/>
  <c r="E226" i="3"/>
  <c r="A226" i="3"/>
  <c r="A510" i="3" s="1"/>
  <c r="A542" i="4" s="1"/>
  <c r="E225" i="3"/>
  <c r="A225" i="3"/>
  <c r="A509" i="3" s="1"/>
  <c r="A539" i="4" s="1"/>
  <c r="E224" i="3"/>
  <c r="B508" i="3" s="1"/>
  <c r="C536" i="4" s="1"/>
  <c r="D536" i="4" s="1"/>
  <c r="A224" i="3"/>
  <c r="A508" i="3" s="1"/>
  <c r="A536" i="4" s="1"/>
  <c r="E223" i="3"/>
  <c r="B507" i="3" s="1"/>
  <c r="C533" i="4" s="1"/>
  <c r="D533" i="4" s="1"/>
  <c r="A223" i="3"/>
  <c r="A507" i="3" s="1"/>
  <c r="A533" i="4" s="1"/>
  <c r="E222" i="3"/>
  <c r="B506" i="3" s="1"/>
  <c r="C530" i="4" s="1"/>
  <c r="D530" i="4" s="1"/>
  <c r="A222" i="3"/>
  <c r="A506" i="3" s="1"/>
  <c r="A530" i="4" s="1"/>
  <c r="A221" i="3"/>
  <c r="A505" i="3" s="1"/>
  <c r="A527" i="4" s="1"/>
  <c r="A220" i="3"/>
  <c r="A504" i="3" s="1"/>
  <c r="A524" i="4" s="1"/>
  <c r="A219" i="3"/>
  <c r="A503" i="3" s="1"/>
  <c r="A521" i="4" s="1"/>
  <c r="A218" i="3"/>
  <c r="A502" i="3" s="1"/>
  <c r="A518" i="4" s="1"/>
  <c r="E212" i="3"/>
  <c r="B494" i="3" s="1"/>
  <c r="C509" i="4" s="1"/>
  <c r="D509" i="4" s="1"/>
  <c r="A212" i="3"/>
  <c r="A509" i="4" s="1"/>
  <c r="E211" i="3"/>
  <c r="B493" i="3" s="1"/>
  <c r="C506" i="4" s="1"/>
  <c r="D506" i="4" s="1"/>
  <c r="A211" i="3"/>
  <c r="A506" i="4" s="1"/>
  <c r="E210" i="3"/>
  <c r="B492" i="3" s="1"/>
  <c r="C503" i="4" s="1"/>
  <c r="D503" i="4" s="1"/>
  <c r="A210" i="3"/>
  <c r="E209" i="3"/>
  <c r="B491" i="3" s="1"/>
  <c r="C500" i="4" s="1"/>
  <c r="D500" i="4" s="1"/>
  <c r="A209" i="3"/>
  <c r="A500" i="4" s="1"/>
  <c r="E208" i="3"/>
  <c r="A208" i="3"/>
  <c r="E207" i="3"/>
  <c r="A207" i="3"/>
  <c r="E206" i="3"/>
  <c r="B488" i="3" s="1"/>
  <c r="C491" i="4" s="1"/>
  <c r="D491" i="4" s="1"/>
  <c r="A206" i="3"/>
  <c r="A491" i="4" s="1"/>
  <c r="E205" i="3"/>
  <c r="B487" i="3" s="1"/>
  <c r="C488" i="4" s="1"/>
  <c r="D488" i="4" s="1"/>
  <c r="A205" i="3"/>
  <c r="A488" i="4" s="1"/>
  <c r="A204" i="3"/>
  <c r="A203" i="3"/>
  <c r="A482" i="4" s="1"/>
  <c r="A202" i="3"/>
  <c r="A201" i="3"/>
  <c r="E195" i="3"/>
  <c r="B475" i="3" s="1"/>
  <c r="C467" i="4" s="1"/>
  <c r="D467" i="4" s="1"/>
  <c r="A195" i="3"/>
  <c r="A467" i="4" s="1"/>
  <c r="E194" i="3"/>
  <c r="B474" i="3" s="1"/>
  <c r="C464" i="4" s="1"/>
  <c r="D464" i="4" s="1"/>
  <c r="A194" i="3"/>
  <c r="E193" i="3"/>
  <c r="A193" i="3"/>
  <c r="A192" i="3"/>
  <c r="A458" i="4" s="1"/>
  <c r="A191" i="3"/>
  <c r="A455" i="4" s="1"/>
  <c r="A190" i="3"/>
  <c r="A189" i="3"/>
  <c r="A449" i="4" s="1"/>
  <c r="A188" i="3"/>
  <c r="A187" i="3"/>
  <c r="A186" i="3"/>
  <c r="A440" i="4" s="1"/>
  <c r="A185" i="3"/>
  <c r="A437" i="4" s="1"/>
  <c r="A184" i="3"/>
  <c r="E178" i="3"/>
  <c r="B456" i="3" s="1"/>
  <c r="C425" i="4" s="1"/>
  <c r="D425" i="4" s="1"/>
  <c r="A178" i="3"/>
  <c r="A425" i="4" s="1"/>
  <c r="E177" i="3"/>
  <c r="B455" i="3" s="1"/>
  <c r="C422" i="4" s="1"/>
  <c r="D422" i="4" s="1"/>
  <c r="A177" i="3"/>
  <c r="A422" i="4" s="1"/>
  <c r="E176" i="3"/>
  <c r="B454" i="3" s="1"/>
  <c r="C419" i="4" s="1"/>
  <c r="D419" i="4" s="1"/>
  <c r="A176" i="3"/>
  <c r="A454" i="3" s="1"/>
  <c r="A175" i="3"/>
  <c r="A416" i="4" s="1"/>
  <c r="A174" i="3"/>
  <c r="A173" i="3"/>
  <c r="A451" i="3" s="1"/>
  <c r="A172" i="3"/>
  <c r="A450" i="3" s="1"/>
  <c r="A171" i="3"/>
  <c r="A404" i="4" s="1"/>
  <c r="A170" i="3"/>
  <c r="A448" i="3" s="1"/>
  <c r="A169" i="3"/>
  <c r="A398" i="4" s="1"/>
  <c r="A168" i="3"/>
  <c r="A167" i="3"/>
  <c r="A445" i="3" s="1"/>
  <c r="E161" i="3"/>
  <c r="B437" i="3" s="1"/>
  <c r="C383" i="4" s="1"/>
  <c r="D383" i="4" s="1"/>
  <c r="A161" i="3"/>
  <c r="A383" i="4" s="1"/>
  <c r="E160" i="3"/>
  <c r="B436" i="3" s="1"/>
  <c r="C380" i="4" s="1"/>
  <c r="D380" i="4" s="1"/>
  <c r="A160" i="3"/>
  <c r="A436" i="3" s="1"/>
  <c r="E159" i="3"/>
  <c r="B435" i="3" s="1"/>
  <c r="C377" i="4" s="1"/>
  <c r="D377" i="4" s="1"/>
  <c r="A159" i="3"/>
  <c r="A435" i="3" s="1"/>
  <c r="A158" i="3"/>
  <c r="A374" i="4" s="1"/>
  <c r="A157" i="3"/>
  <c r="A371" i="4" s="1"/>
  <c r="A156" i="3"/>
  <c r="A432" i="3" s="1"/>
  <c r="A155" i="3"/>
  <c r="A365" i="4" s="1"/>
  <c r="A154" i="3"/>
  <c r="A430" i="3" s="1"/>
  <c r="A153" i="3"/>
  <c r="A429" i="3" s="1"/>
  <c r="A152" i="3"/>
  <c r="A356" i="4" s="1"/>
  <c r="A151" i="3"/>
  <c r="A427" i="3" s="1"/>
  <c r="A150" i="3"/>
  <c r="A426" i="3" s="1"/>
  <c r="E144" i="3"/>
  <c r="B418" i="3" s="1"/>
  <c r="C341" i="4" s="1"/>
  <c r="D341" i="4" s="1"/>
  <c r="A144" i="3"/>
  <c r="A418" i="3" s="1"/>
  <c r="E143" i="3"/>
  <c r="B417" i="3" s="1"/>
  <c r="C338" i="4" s="1"/>
  <c r="D338" i="4" s="1"/>
  <c r="A143" i="3"/>
  <c r="A338" i="4" s="1"/>
  <c r="E142" i="3"/>
  <c r="B416" i="3" s="1"/>
  <c r="C335" i="4" s="1"/>
  <c r="D335" i="4" s="1"/>
  <c r="A142" i="3"/>
  <c r="A141" i="3"/>
  <c r="A332" i="4" s="1"/>
  <c r="A140" i="3"/>
  <c r="A329" i="4" s="1"/>
  <c r="A139" i="3"/>
  <c r="A326" i="4" s="1"/>
  <c r="A138" i="3"/>
  <c r="A323" i="4" s="1"/>
  <c r="A137" i="3"/>
  <c r="A320" i="4" s="1"/>
  <c r="A136" i="3"/>
  <c r="A317" i="4" s="1"/>
  <c r="A135" i="3"/>
  <c r="A409" i="3" s="1"/>
  <c r="A134" i="3"/>
  <c r="A311" i="4" s="1"/>
  <c r="A133" i="3"/>
  <c r="A308" i="4" s="1"/>
  <c r="E127" i="3"/>
  <c r="A127" i="3"/>
  <c r="A399" i="3" s="1"/>
  <c r="E126" i="3"/>
  <c r="B398" i="3" s="1"/>
  <c r="C296" i="4" s="1"/>
  <c r="D296" i="4" s="1"/>
  <c r="A126" i="3"/>
  <c r="A296" i="4" s="1"/>
  <c r="E125" i="3"/>
  <c r="B397" i="3" s="1"/>
  <c r="C293" i="4" s="1"/>
  <c r="D293" i="4" s="1"/>
  <c r="A125" i="3"/>
  <c r="A397" i="3" s="1"/>
  <c r="E124" i="3"/>
  <c r="B396" i="3" s="1"/>
  <c r="C290" i="4" s="1"/>
  <c r="D290" i="4" s="1"/>
  <c r="A124" i="3"/>
  <c r="A396" i="3" s="1"/>
  <c r="E123" i="3"/>
  <c r="B395" i="3" s="1"/>
  <c r="A123" i="3"/>
  <c r="A287" i="4" s="1"/>
  <c r="A122" i="3"/>
  <c r="A284" i="4" s="1"/>
  <c r="A121" i="3"/>
  <c r="A281" i="4" s="1"/>
  <c r="A120" i="3"/>
  <c r="A278" i="4" s="1"/>
  <c r="A119" i="3"/>
  <c r="A275" i="4" s="1"/>
  <c r="A118" i="3"/>
  <c r="A390" i="3" s="1"/>
  <c r="A117" i="3"/>
  <c r="A389" i="3" s="1"/>
  <c r="A116" i="3"/>
  <c r="A388" i="3" s="1"/>
  <c r="E110" i="3"/>
  <c r="B380" i="3" s="1"/>
  <c r="C257" i="4" s="1"/>
  <c r="D257" i="4" s="1"/>
  <c r="A110" i="3"/>
  <c r="A380" i="3" s="1"/>
  <c r="E109" i="3"/>
  <c r="B379" i="3" s="1"/>
  <c r="C254" i="4" s="1"/>
  <c r="D254" i="4" s="1"/>
  <c r="A109" i="3"/>
  <c r="A254" i="4" s="1"/>
  <c r="E108" i="3"/>
  <c r="B378" i="3" s="1"/>
  <c r="C251" i="4" s="1"/>
  <c r="D251" i="4" s="1"/>
  <c r="A108" i="3"/>
  <c r="A251" i="4" s="1"/>
  <c r="E107" i="3"/>
  <c r="B377" i="3" s="1"/>
  <c r="C248" i="4" s="1"/>
  <c r="D248" i="4" s="1"/>
  <c r="A107" i="3"/>
  <c r="A248" i="4" s="1"/>
  <c r="E106" i="3"/>
  <c r="B376" i="3" s="1"/>
  <c r="C245" i="4" s="1"/>
  <c r="D245" i="4" s="1"/>
  <c r="A106" i="3"/>
  <c r="A245" i="4" s="1"/>
  <c r="E105" i="3"/>
  <c r="B375" i="3" s="1"/>
  <c r="C242" i="4" s="1"/>
  <c r="D242" i="4" s="1"/>
  <c r="A105" i="3"/>
  <c r="A242" i="4" s="1"/>
  <c r="A104" i="3"/>
  <c r="A374" i="3" s="1"/>
  <c r="A103" i="3"/>
  <c r="A236" i="4" s="1"/>
  <c r="A102" i="3"/>
  <c r="A372" i="3" s="1"/>
  <c r="A101" i="3"/>
  <c r="A230" i="4" s="1"/>
  <c r="A100" i="3"/>
  <c r="A227" i="4" s="1"/>
  <c r="A99" i="3"/>
  <c r="A224" i="4" s="1"/>
  <c r="E93" i="3"/>
  <c r="B361" i="3" s="1"/>
  <c r="C215" i="4" s="1"/>
  <c r="D215" i="4" s="1"/>
  <c r="A93" i="3"/>
  <c r="A215" i="4" s="1"/>
  <c r="E92" i="3"/>
  <c r="B360" i="3" s="1"/>
  <c r="C212" i="4" s="1"/>
  <c r="D212" i="4" s="1"/>
  <c r="A92" i="3"/>
  <c r="A212" i="4" s="1"/>
  <c r="E91" i="3"/>
  <c r="B359" i="3" s="1"/>
  <c r="C209" i="4" s="1"/>
  <c r="D209" i="4" s="1"/>
  <c r="A91" i="3"/>
  <c r="A209" i="4" s="1"/>
  <c r="E90" i="3"/>
  <c r="A90" i="3"/>
  <c r="A206" i="4" s="1"/>
  <c r="E89" i="3"/>
  <c r="B357" i="3" s="1"/>
  <c r="C203" i="4" s="1"/>
  <c r="D203" i="4" s="1"/>
  <c r="A89" i="3"/>
  <c r="A203" i="4" s="1"/>
  <c r="E88" i="3"/>
  <c r="A88" i="3"/>
  <c r="A200" i="4" s="1"/>
  <c r="A87" i="3"/>
  <c r="A197" i="4" s="1"/>
  <c r="E86" i="3"/>
  <c r="A86" i="3"/>
  <c r="A194" i="4" s="1"/>
  <c r="E85" i="3"/>
  <c r="B353" i="3" s="1"/>
  <c r="A85" i="3"/>
  <c r="A191" i="4" s="1"/>
  <c r="E84" i="3"/>
  <c r="B352" i="3" s="1"/>
  <c r="C352" i="3" s="1"/>
  <c r="A84" i="3"/>
  <c r="A188" i="4" s="1"/>
  <c r="E83" i="3"/>
  <c r="B351" i="3" s="1"/>
  <c r="C185" i="4" s="1"/>
  <c r="D185" i="4" s="1"/>
  <c r="A83" i="3"/>
  <c r="A185" i="4" s="1"/>
  <c r="E82" i="3"/>
  <c r="B350" i="3" s="1"/>
  <c r="A82" i="3"/>
  <c r="A182" i="4" s="1"/>
  <c r="E76" i="3"/>
  <c r="B342" i="3" s="1"/>
  <c r="C173" i="4" s="1"/>
  <c r="D173" i="4" s="1"/>
  <c r="A76" i="3"/>
  <c r="A342" i="3" s="1"/>
  <c r="E75" i="3"/>
  <c r="B341" i="3" s="1"/>
  <c r="C170" i="4" s="1"/>
  <c r="D170" i="4" s="1"/>
  <c r="A75" i="3"/>
  <c r="A170" i="4" s="1"/>
  <c r="E74" i="3"/>
  <c r="B340" i="3" s="1"/>
  <c r="C167" i="4" s="1"/>
  <c r="D167" i="4" s="1"/>
  <c r="A74" i="3"/>
  <c r="A340" i="3" s="1"/>
  <c r="E73" i="3"/>
  <c r="B339" i="3" s="1"/>
  <c r="C164" i="4" s="1"/>
  <c r="D164" i="4" s="1"/>
  <c r="A73" i="3"/>
  <c r="A339" i="3" s="1"/>
  <c r="E72" i="3"/>
  <c r="B338" i="3" s="1"/>
  <c r="C161" i="4" s="1"/>
  <c r="D161" i="4" s="1"/>
  <c r="A72" i="3"/>
  <c r="A338" i="3" s="1"/>
  <c r="E71" i="3"/>
  <c r="B337" i="3" s="1"/>
  <c r="C158" i="4" s="1"/>
  <c r="D158" i="4" s="1"/>
  <c r="A71" i="3"/>
  <c r="A337" i="3" s="1"/>
  <c r="E70" i="3"/>
  <c r="B336" i="3" s="1"/>
  <c r="C155" i="4" s="1"/>
  <c r="D155" i="4" s="1"/>
  <c r="A70" i="3"/>
  <c r="A155" i="4" s="1"/>
  <c r="E69" i="3"/>
  <c r="B335" i="3" s="1"/>
  <c r="A69" i="3"/>
  <c r="A152" i="4" s="1"/>
  <c r="E68" i="3"/>
  <c r="B334" i="3" s="1"/>
  <c r="C149" i="4" s="1"/>
  <c r="D149" i="4" s="1"/>
  <c r="A68" i="3"/>
  <c r="A334" i="3" s="1"/>
  <c r="E67" i="3"/>
  <c r="B333" i="3" s="1"/>
  <c r="A67" i="3"/>
  <c r="A146" i="4" s="1"/>
  <c r="E66" i="3"/>
  <c r="B332" i="3" s="1"/>
  <c r="A66" i="3"/>
  <c r="A143" i="4" s="1"/>
  <c r="E65" i="3"/>
  <c r="B331" i="3" s="1"/>
  <c r="A65" i="3"/>
  <c r="A331" i="3" s="1"/>
  <c r="E59" i="3"/>
  <c r="B323" i="3" s="1"/>
  <c r="C131" i="4" s="1"/>
  <c r="D131" i="4" s="1"/>
  <c r="A59" i="3"/>
  <c r="A131" i="4" s="1"/>
  <c r="E58" i="3"/>
  <c r="A58" i="3"/>
  <c r="A128" i="4" s="1"/>
  <c r="E57" i="3"/>
  <c r="B321" i="3" s="1"/>
  <c r="C125" i="4" s="1"/>
  <c r="D125" i="4" s="1"/>
  <c r="A57" i="3"/>
  <c r="A125" i="4" s="1"/>
  <c r="E56" i="3"/>
  <c r="B320" i="3" s="1"/>
  <c r="C122" i="4" s="1"/>
  <c r="D122" i="4" s="1"/>
  <c r="A56" i="3"/>
  <c r="A122" i="4" s="1"/>
  <c r="E55" i="3"/>
  <c r="B319" i="3" s="1"/>
  <c r="C119" i="4" s="1"/>
  <c r="D119" i="4" s="1"/>
  <c r="A55" i="3"/>
  <c r="A119" i="4" s="1"/>
  <c r="E54" i="3"/>
  <c r="B318" i="3" s="1"/>
  <c r="C116" i="4" s="1"/>
  <c r="D116" i="4" s="1"/>
  <c r="A54" i="3"/>
  <c r="A116" i="4" s="1"/>
  <c r="E53" i="3"/>
  <c r="B317" i="3" s="1"/>
  <c r="C113" i="4" s="1"/>
  <c r="D113" i="4" s="1"/>
  <c r="A53" i="3"/>
  <c r="A113" i="4" s="1"/>
  <c r="E52" i="3"/>
  <c r="A52" i="3"/>
  <c r="A110" i="4" s="1"/>
  <c r="E51" i="3"/>
  <c r="B315" i="3" s="1"/>
  <c r="C107" i="4" s="1"/>
  <c r="D107" i="4" s="1"/>
  <c r="A51" i="3"/>
  <c r="A107" i="4" s="1"/>
  <c r="E50" i="3"/>
  <c r="B314" i="3" s="1"/>
  <c r="C104" i="4" s="1"/>
  <c r="D104" i="4" s="1"/>
  <c r="A50" i="3"/>
  <c r="A104" i="4" s="1"/>
  <c r="E49" i="3"/>
  <c r="B313" i="3" s="1"/>
  <c r="A49" i="3"/>
  <c r="A101" i="4" s="1"/>
  <c r="E48" i="3"/>
  <c r="B312" i="3" s="1"/>
  <c r="A48" i="3"/>
  <c r="A98" i="4" s="1"/>
  <c r="E42" i="3"/>
  <c r="B304" i="3" s="1"/>
  <c r="C89" i="4" s="1"/>
  <c r="D89" i="4" s="1"/>
  <c r="A42" i="3"/>
  <c r="A304" i="3" s="1"/>
  <c r="E41" i="3"/>
  <c r="B303" i="3" s="1"/>
  <c r="C86" i="4" s="1"/>
  <c r="D86" i="4" s="1"/>
  <c r="A41" i="3"/>
  <c r="A86" i="4" s="1"/>
  <c r="E40" i="3"/>
  <c r="B302" i="3" s="1"/>
  <c r="C83" i="4" s="1"/>
  <c r="D83" i="4" s="1"/>
  <c r="A40" i="3"/>
  <c r="A83" i="4" s="1"/>
  <c r="E39" i="3"/>
  <c r="A39" i="3"/>
  <c r="A80" i="4" s="1"/>
  <c r="E38" i="3"/>
  <c r="B300" i="3" s="1"/>
  <c r="C77" i="4" s="1"/>
  <c r="D77" i="4" s="1"/>
  <c r="A38" i="3"/>
  <c r="A77" i="4" s="1"/>
  <c r="E37" i="3"/>
  <c r="B299" i="3" s="1"/>
  <c r="C74" i="4" s="1"/>
  <c r="D74" i="4" s="1"/>
  <c r="A37" i="3"/>
  <c r="A74" i="4" s="1"/>
  <c r="E36" i="3"/>
  <c r="B298" i="3" s="1"/>
  <c r="C71" i="4" s="1"/>
  <c r="D71" i="4" s="1"/>
  <c r="A36" i="3"/>
  <c r="A71" i="4" s="1"/>
  <c r="E35" i="3"/>
  <c r="B297" i="3" s="1"/>
  <c r="C68" i="4" s="1"/>
  <c r="D68" i="4" s="1"/>
  <c r="A35" i="3"/>
  <c r="A297" i="3" s="1"/>
  <c r="E34" i="3"/>
  <c r="A34" i="3"/>
  <c r="A65" i="4" s="1"/>
  <c r="E33" i="3"/>
  <c r="B295" i="3" s="1"/>
  <c r="A33" i="3"/>
  <c r="A295" i="3" s="1"/>
  <c r="E32" i="3"/>
  <c r="B294" i="3" s="1"/>
  <c r="A32" i="3"/>
  <c r="A294" i="3" s="1"/>
  <c r="E31" i="3"/>
  <c r="B293" i="3" s="1"/>
  <c r="A31" i="3"/>
  <c r="A56" i="4" s="1"/>
  <c r="E25" i="3"/>
  <c r="A25" i="3"/>
  <c r="A285" i="3" s="1"/>
  <c r="A47" i="4" s="1"/>
  <c r="E24" i="3"/>
  <c r="B284" i="3" s="1"/>
  <c r="C44" i="4" s="1"/>
  <c r="D44" i="4" s="1"/>
  <c r="A24" i="3"/>
  <c r="A284" i="3" s="1"/>
  <c r="A44" i="4" s="1"/>
  <c r="E23" i="3"/>
  <c r="B283" i="3" s="1"/>
  <c r="C41" i="4" s="1"/>
  <c r="D41" i="4" s="1"/>
  <c r="A23" i="3"/>
  <c r="A283" i="3" s="1"/>
  <c r="A41" i="4" s="1"/>
  <c r="E22" i="3"/>
  <c r="A22" i="3"/>
  <c r="A282" i="3" s="1"/>
  <c r="A38" i="4" s="1"/>
  <c r="E21" i="3"/>
  <c r="B281" i="3" s="1"/>
  <c r="C35" i="4" s="1"/>
  <c r="D35" i="4" s="1"/>
  <c r="A21" i="3"/>
  <c r="A281" i="3" s="1"/>
  <c r="A35" i="4" s="1"/>
  <c r="E20" i="3"/>
  <c r="B280" i="3" s="1"/>
  <c r="C32" i="4" s="1"/>
  <c r="D32" i="4" s="1"/>
  <c r="A20" i="3"/>
  <c r="A280" i="3" s="1"/>
  <c r="A32" i="4" s="1"/>
  <c r="A19" i="3"/>
  <c r="A279" i="3" s="1"/>
  <c r="A29" i="4" s="1"/>
  <c r="E18" i="3"/>
  <c r="B278" i="3" s="1"/>
  <c r="A18" i="3"/>
  <c r="A278" i="3" s="1"/>
  <c r="A26" i="4" s="1"/>
  <c r="E17" i="3"/>
  <c r="B277" i="3" s="1"/>
  <c r="C23" i="4" s="1"/>
  <c r="D23" i="4" s="1"/>
  <c r="A17" i="3"/>
  <c r="E16" i="3"/>
  <c r="B276" i="3" s="1"/>
  <c r="A16" i="3"/>
  <c r="A276" i="3" s="1"/>
  <c r="A20" i="4" s="1"/>
  <c r="E15" i="3"/>
  <c r="B275" i="3" s="1"/>
  <c r="A15" i="3"/>
  <c r="A275" i="3" s="1"/>
  <c r="A17" i="4" s="1"/>
  <c r="E14" i="3"/>
  <c r="B274" i="3" s="1"/>
  <c r="A14" i="3"/>
  <c r="A274" i="3" s="1"/>
  <c r="A14" i="4" s="1"/>
  <c r="C4" i="2"/>
  <c r="E4" i="3" s="1"/>
  <c r="E4" i="4" s="1"/>
  <c r="B4" i="2"/>
  <c r="B4" i="3" s="1"/>
  <c r="B4" i="4" s="1"/>
  <c r="A4" i="2"/>
  <c r="A4" i="3" s="1"/>
  <c r="A4" i="4" s="1"/>
  <c r="B309" i="1"/>
  <c r="A205" i="2" s="1"/>
  <c r="A249" i="3" s="1"/>
  <c r="B307" i="1"/>
  <c r="A204" i="2" s="1"/>
  <c r="A248" i="3" s="1"/>
  <c r="B305" i="1"/>
  <c r="A191" i="2" s="1"/>
  <c r="A232" i="3" s="1"/>
  <c r="B303" i="1"/>
  <c r="A190" i="2" s="1"/>
  <c r="A231" i="3" s="1"/>
  <c r="B301" i="1"/>
  <c r="A177" i="2" s="1"/>
  <c r="A215" i="3" s="1"/>
  <c r="B299" i="1"/>
  <c r="A176" i="2" s="1"/>
  <c r="A214" i="3" s="1"/>
  <c r="B297" i="1"/>
  <c r="A163" i="2" s="1"/>
  <c r="A198" i="3" s="1"/>
  <c r="B295" i="1"/>
  <c r="A162" i="2" s="1"/>
  <c r="A197" i="3" s="1"/>
  <c r="B293" i="1"/>
  <c r="A149" i="2" s="1"/>
  <c r="A181" i="3" s="1"/>
  <c r="B291" i="1"/>
  <c r="A148" i="2" s="1"/>
  <c r="A180" i="3" s="1"/>
  <c r="B289" i="1"/>
  <c r="A135" i="2" s="1"/>
  <c r="A164" i="3" s="1"/>
  <c r="B287" i="1"/>
  <c r="A134" i="2" s="1"/>
  <c r="A163" i="3" s="1"/>
  <c r="B285" i="1"/>
  <c r="A121" i="2" s="1"/>
  <c r="A147" i="3" s="1"/>
  <c r="B283" i="1"/>
  <c r="A120" i="2" s="1"/>
  <c r="A146" i="3" s="1"/>
  <c r="B281" i="1"/>
  <c r="A107" i="2" s="1"/>
  <c r="A130" i="3" s="1"/>
  <c r="B279" i="1"/>
  <c r="A106" i="2" s="1"/>
  <c r="A129" i="3" s="1"/>
  <c r="B277" i="1"/>
  <c r="A93" i="2" s="1"/>
  <c r="A113" i="3" s="1"/>
  <c r="B275" i="1"/>
  <c r="A92" i="2" s="1"/>
  <c r="A112" i="3" s="1"/>
  <c r="A385" i="3" s="1"/>
  <c r="B273" i="1"/>
  <c r="A79" i="2" s="1"/>
  <c r="A96" i="3" s="1"/>
  <c r="B271" i="1"/>
  <c r="A78" i="2" s="1"/>
  <c r="A95" i="3" s="1"/>
  <c r="B269" i="1"/>
  <c r="A65" i="2" s="1"/>
  <c r="A79" i="3" s="1"/>
  <c r="B267" i="1"/>
  <c r="A64" i="2" s="1"/>
  <c r="A78" i="3" s="1"/>
  <c r="B265" i="1"/>
  <c r="A51" i="2" s="1"/>
  <c r="A62" i="3" s="1"/>
  <c r="A329" i="3" s="1"/>
  <c r="B263" i="1"/>
  <c r="A50" i="2" s="1"/>
  <c r="A61" i="3" s="1"/>
  <c r="B261" i="1"/>
  <c r="A37" i="2" s="1"/>
  <c r="A45" i="3" s="1"/>
  <c r="B259" i="1"/>
  <c r="A36" i="2" s="1"/>
  <c r="A44" i="3" s="1"/>
  <c r="B257" i="1"/>
  <c r="A23" i="2" s="1"/>
  <c r="A28" i="3" s="1"/>
  <c r="B255" i="1"/>
  <c r="A22" i="2" s="1"/>
  <c r="A27" i="3" s="1"/>
  <c r="B253" i="1"/>
  <c r="A9" i="2" s="1"/>
  <c r="A11" i="3" s="1"/>
  <c r="A272" i="3" s="1"/>
  <c r="A10" i="4" s="1"/>
  <c r="K14" i="4" s="1"/>
  <c r="B251" i="1"/>
  <c r="A8" i="2" s="1"/>
  <c r="A10" i="3" s="1"/>
  <c r="A271" i="3" s="1"/>
  <c r="A9" i="4" s="1"/>
  <c r="D332" i="3" l="1"/>
  <c r="C143" i="4"/>
  <c r="D143" i="4" s="1"/>
  <c r="A351" i="3"/>
  <c r="C279" i="3"/>
  <c r="A428" i="3"/>
  <c r="A455" i="3"/>
  <c r="G430" i="4"/>
  <c r="Q24" i="4" s="1"/>
  <c r="A296" i="3"/>
  <c r="A303" i="3"/>
  <c r="A318" i="3"/>
  <c r="A333" i="3"/>
  <c r="A361" i="3"/>
  <c r="A415" i="3"/>
  <c r="A491" i="3"/>
  <c r="M10" i="4"/>
  <c r="A419" i="4"/>
  <c r="E556" i="3"/>
  <c r="A320" i="3"/>
  <c r="A321" i="3"/>
  <c r="A335" i="3"/>
  <c r="A355" i="3"/>
  <c r="A493" i="3"/>
  <c r="G52" i="4"/>
  <c r="Q15" i="4" s="1"/>
  <c r="A299" i="3"/>
  <c r="A312" i="3"/>
  <c r="A322" i="3"/>
  <c r="A472" i="3"/>
  <c r="A485" i="3"/>
  <c r="G304" i="4"/>
  <c r="Q21" i="4" s="1"/>
  <c r="G346" i="4"/>
  <c r="Q22" i="4" s="1"/>
  <c r="G388" i="4"/>
  <c r="Q23" i="4" s="1"/>
  <c r="A465" i="3"/>
  <c r="A359" i="4"/>
  <c r="A353" i="4"/>
  <c r="A269" i="4"/>
  <c r="A391" i="3"/>
  <c r="A233" i="4"/>
  <c r="A371" i="3"/>
  <c r="G94" i="4"/>
  <c r="Q16" i="4" s="1"/>
  <c r="A345" i="4"/>
  <c r="A423" i="3"/>
  <c r="A386" i="3"/>
  <c r="A262" i="4"/>
  <c r="K20" i="4" s="1"/>
  <c r="A290" i="3"/>
  <c r="A51" i="4"/>
  <c r="A404" i="3"/>
  <c r="A303" i="4"/>
  <c r="A555" i="4"/>
  <c r="A518" i="3"/>
  <c r="C274" i="3"/>
  <c r="C14" i="4"/>
  <c r="B272" i="3"/>
  <c r="C56" i="4"/>
  <c r="C293" i="3"/>
  <c r="B291" i="3"/>
  <c r="B310" i="3"/>
  <c r="C98" i="4"/>
  <c r="C312" i="3"/>
  <c r="A291" i="3"/>
  <c r="A52" i="4"/>
  <c r="K15" i="4" s="1"/>
  <c r="A442" i="3"/>
  <c r="A387" i="4"/>
  <c r="C20" i="4"/>
  <c r="D20" i="4" s="1"/>
  <c r="C276" i="3"/>
  <c r="A556" i="4"/>
  <c r="A519" i="3"/>
  <c r="A304" i="4"/>
  <c r="K21" i="4" s="1"/>
  <c r="A405" i="3"/>
  <c r="C182" i="4"/>
  <c r="B348" i="3"/>
  <c r="C350" i="3"/>
  <c r="A177" i="4"/>
  <c r="A347" i="3"/>
  <c r="A461" i="3"/>
  <c r="A429" i="4"/>
  <c r="A537" i="3"/>
  <c r="A597" i="4"/>
  <c r="A424" i="3"/>
  <c r="A346" i="4"/>
  <c r="K22" i="4" s="1"/>
  <c r="C59" i="4"/>
  <c r="D59" i="4" s="1"/>
  <c r="C294" i="3"/>
  <c r="C304" i="4"/>
  <c r="D308" i="4"/>
  <c r="A388" i="4"/>
  <c r="K23" i="4" s="1"/>
  <c r="A443" i="3"/>
  <c r="A598" i="4"/>
  <c r="A538" i="3"/>
  <c r="C17" i="4"/>
  <c r="D17" i="4" s="1"/>
  <c r="C275" i="3"/>
  <c r="C313" i="3"/>
  <c r="C101" i="4"/>
  <c r="D101" i="4" s="1"/>
  <c r="C62" i="4"/>
  <c r="D62" i="4" s="1"/>
  <c r="C295" i="3"/>
  <c r="C146" i="4"/>
  <c r="D146" i="4" s="1"/>
  <c r="D333" i="3"/>
  <c r="A178" i="4"/>
  <c r="K18" i="4" s="1"/>
  <c r="A348" i="3"/>
  <c r="A219" i="4"/>
  <c r="A366" i="3"/>
  <c r="A93" i="4"/>
  <c r="A309" i="3"/>
  <c r="C278" i="3"/>
  <c r="C26" i="4"/>
  <c r="D26" i="4" s="1"/>
  <c r="C191" i="4"/>
  <c r="D191" i="4" s="1"/>
  <c r="C353" i="3"/>
  <c r="C140" i="4"/>
  <c r="B329" i="3"/>
  <c r="D331" i="3"/>
  <c r="A513" i="4"/>
  <c r="A499" i="3"/>
  <c r="A430" i="4"/>
  <c r="K24" i="4" s="1"/>
  <c r="A462" i="3"/>
  <c r="A480" i="3"/>
  <c r="A471" i="4"/>
  <c r="A220" i="4"/>
  <c r="K19" i="4" s="1"/>
  <c r="A367" i="3"/>
  <c r="A472" i="4"/>
  <c r="K25" i="4" s="1"/>
  <c r="A481" i="3"/>
  <c r="A94" i="4"/>
  <c r="K16" i="4" s="1"/>
  <c r="A310" i="3"/>
  <c r="B367" i="3"/>
  <c r="A328" i="3"/>
  <c r="A135" i="4"/>
  <c r="C335" i="3"/>
  <c r="C329" i="3" s="1"/>
  <c r="C152" i="4"/>
  <c r="D152" i="4" s="1"/>
  <c r="A514" i="4"/>
  <c r="A500" i="3"/>
  <c r="B443" i="3"/>
  <c r="C434" i="4"/>
  <c r="B462" i="3"/>
  <c r="A341" i="3"/>
  <c r="C354" i="3"/>
  <c r="A360" i="3"/>
  <c r="A370" i="3"/>
  <c r="A376" i="3"/>
  <c r="B386" i="3"/>
  <c r="A392" i="3"/>
  <c r="A398" i="3"/>
  <c r="A408" i="3"/>
  <c r="A414" i="3"/>
  <c r="C472" i="4"/>
  <c r="A59" i="4"/>
  <c r="A158" i="4"/>
  <c r="A266" i="4"/>
  <c r="A290" i="4"/>
  <c r="A314" i="4"/>
  <c r="A341" i="4"/>
  <c r="A362" i="4"/>
  <c r="A401" i="4"/>
  <c r="A336" i="3"/>
  <c r="C197" i="4"/>
  <c r="D197" i="4" s="1"/>
  <c r="A323" i="3"/>
  <c r="C351" i="3"/>
  <c r="O21" i="4"/>
  <c r="O23" i="4"/>
  <c r="A149" i="4"/>
  <c r="A173" i="4"/>
  <c r="A293" i="4"/>
  <c r="A377" i="4"/>
  <c r="C404" i="4"/>
  <c r="D404" i="4" s="1"/>
  <c r="G472" i="4"/>
  <c r="Q25" i="4" s="1"/>
  <c r="P25" i="4"/>
  <c r="G598" i="4"/>
  <c r="A62" i="4"/>
  <c r="A494" i="4"/>
  <c r="A489" i="3"/>
  <c r="C277" i="3"/>
  <c r="C296" i="3"/>
  <c r="A317" i="3"/>
  <c r="A452" i="3"/>
  <c r="A413" i="4"/>
  <c r="A293" i="3"/>
  <c r="A352" i="3"/>
  <c r="A356" i="3"/>
  <c r="A378" i="3"/>
  <c r="A394" i="3"/>
  <c r="A410" i="3"/>
  <c r="A466" i="3"/>
  <c r="A494" i="3"/>
  <c r="A261" i="4"/>
  <c r="D476" i="4"/>
  <c r="A136" i="4"/>
  <c r="K17" i="4" s="1"/>
  <c r="B424" i="3"/>
  <c r="C350" i="4"/>
  <c r="A443" i="4"/>
  <c r="A467" i="3"/>
  <c r="A497" i="4"/>
  <c r="A490" i="3"/>
  <c r="A417" i="3"/>
  <c r="A447" i="3"/>
  <c r="A475" i="3"/>
  <c r="A487" i="3"/>
  <c r="B519" i="3"/>
  <c r="A89" i="4"/>
  <c r="C188" i="4"/>
  <c r="C224" i="4"/>
  <c r="A392" i="4"/>
  <c r="A407" i="4"/>
  <c r="O10" i="4"/>
  <c r="A446" i="4"/>
  <c r="A468" i="3"/>
  <c r="C297" i="3"/>
  <c r="A313" i="3"/>
  <c r="A357" i="3"/>
  <c r="A373" i="3"/>
  <c r="A379" i="3"/>
  <c r="A395" i="3"/>
  <c r="B405" i="3"/>
  <c r="A411" i="3"/>
  <c r="A140" i="4"/>
  <c r="A164" i="4"/>
  <c r="C262" i="4"/>
  <c r="L20" i="4" s="1"/>
  <c r="A272" i="4"/>
  <c r="A380" i="4"/>
  <c r="C556" i="4"/>
  <c r="D556" i="4" s="1"/>
  <c r="A476" i="4"/>
  <c r="A483" i="3"/>
  <c r="A298" i="3"/>
  <c r="A319" i="3"/>
  <c r="A353" i="3"/>
  <c r="A456" i="3"/>
  <c r="A488" i="3"/>
  <c r="A239" i="4"/>
  <c r="A368" i="4"/>
  <c r="A410" i="4"/>
  <c r="A416" i="3"/>
  <c r="A335" i="4"/>
  <c r="A470" i="3"/>
  <c r="A452" i="4"/>
  <c r="A479" i="4"/>
  <c r="A484" i="3"/>
  <c r="A358" i="3"/>
  <c r="A412" i="3"/>
  <c r="A437" i="3"/>
  <c r="A449" i="3"/>
  <c r="A469" i="3"/>
  <c r="B481" i="3"/>
  <c r="M14" i="4"/>
  <c r="P16" i="4"/>
  <c r="P24" i="4"/>
  <c r="A167" i="4"/>
  <c r="A492" i="3"/>
  <c r="A503" i="4"/>
  <c r="A446" i="3"/>
  <c r="A395" i="4"/>
  <c r="A486" i="3"/>
  <c r="A485" i="4"/>
  <c r="D334" i="3"/>
  <c r="A354" i="3"/>
  <c r="A375" i="3"/>
  <c r="A407" i="3"/>
  <c r="A413" i="3"/>
  <c r="A431" i="3"/>
  <c r="B500" i="3"/>
  <c r="C518" i="4"/>
  <c r="A464" i="4"/>
  <c r="A474" i="3"/>
  <c r="A464" i="3"/>
  <c r="A434" i="4"/>
  <c r="A461" i="4"/>
  <c r="A473" i="3"/>
  <c r="C602" i="4"/>
  <c r="B538" i="3"/>
  <c r="A471" i="3"/>
  <c r="G262" i="4"/>
  <c r="Q20" i="4" s="1"/>
  <c r="A350" i="4"/>
  <c r="C310" i="3" l="1"/>
  <c r="C52" i="4"/>
  <c r="D56" i="4"/>
  <c r="D518" i="4"/>
  <c r="C514" i="4"/>
  <c r="D514" i="4" s="1"/>
  <c r="D14" i="4"/>
  <c r="C10" i="4"/>
  <c r="D329" i="3"/>
  <c r="D556" i="3" s="1"/>
  <c r="C598" i="4"/>
  <c r="D602" i="4"/>
  <c r="C348" i="3"/>
  <c r="C272" i="3"/>
  <c r="L25" i="4"/>
  <c r="D472" i="4"/>
  <c r="N25" i="4" s="1"/>
  <c r="D434" i="4"/>
  <c r="C430" i="4"/>
  <c r="D140" i="4"/>
  <c r="C136" i="4"/>
  <c r="L21" i="4"/>
  <c r="D304" i="4"/>
  <c r="N21" i="4" s="1"/>
  <c r="D224" i="4"/>
  <c r="C220" i="4"/>
  <c r="C178" i="4"/>
  <c r="D182" i="4"/>
  <c r="D98" i="4"/>
  <c r="C94" i="4"/>
  <c r="I189" i="4"/>
  <c r="D188" i="4"/>
  <c r="C346" i="4"/>
  <c r="D350" i="4"/>
  <c r="D262" i="4"/>
  <c r="N20" i="4" s="1"/>
  <c r="C388" i="4"/>
  <c r="C291" i="3"/>
  <c r="B556" i="3"/>
  <c r="C556" i="3" l="1"/>
  <c r="L23" i="4"/>
  <c r="D388" i="4"/>
  <c r="N23" i="4" s="1"/>
  <c r="L18" i="4"/>
  <c r="D178" i="4"/>
  <c r="N18" i="4" s="1"/>
  <c r="L19" i="4"/>
  <c r="D220" i="4"/>
  <c r="N19" i="4" s="1"/>
  <c r="K11" i="4"/>
  <c r="D598" i="4"/>
  <c r="L17" i="4"/>
  <c r="D136" i="4"/>
  <c r="N17" i="4" s="1"/>
  <c r="K10" i="4"/>
  <c r="L14" i="4"/>
  <c r="D10" i="4"/>
  <c r="N14" i="4" s="1"/>
  <c r="L22" i="4"/>
  <c r="D346" i="4"/>
  <c r="N22" i="4" s="1"/>
  <c r="L24" i="4"/>
  <c r="D430" i="4"/>
  <c r="N24" i="4" s="1"/>
  <c r="L16" i="4"/>
  <c r="D94" i="4"/>
  <c r="N16" i="4" s="1"/>
  <c r="L15" i="4"/>
  <c r="D52" i="4"/>
  <c r="N15" i="4" s="1"/>
  <c r="L10" i="4" l="1"/>
</calcChain>
</file>

<file path=xl/sharedStrings.xml><?xml version="1.0" encoding="utf-8"?>
<sst xmlns="http://schemas.openxmlformats.org/spreadsheetml/2006/main" count="6006" uniqueCount="2507">
  <si>
    <t>CORPORACIÓN AUTÓNOMA REGIONAL DEL QUINDÍO</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</si>
  <si>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</si>
  <si>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</si>
  <si>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Versión: 05</t>
  </si>
  <si>
    <t>Fecha:  25 de enero de 2023</t>
  </si>
  <si>
    <t>Código: FO-D-05</t>
  </si>
  <si>
    <t>BPPA - CRQ - POAI  - F0 Identificacion</t>
  </si>
  <si>
    <t>VIGENCIA</t>
  </si>
  <si>
    <t>NOMBRE PLAN DE ACCION INSTITUCIONAL</t>
  </si>
  <si>
    <t>Plan de Accion Institucional 2024-2027 "Protegiendo el  futuro"</t>
  </si>
  <si>
    <t>No. LÍNEA ESTRATEGICA</t>
  </si>
  <si>
    <t>LÍNEA ESTRATEGICA</t>
  </si>
  <si>
    <t>1. GESTIÓN AMBIENTAL REGIONAL</t>
  </si>
  <si>
    <t>No DEL PROGRAMA</t>
  </si>
  <si>
    <t>NOMBRE DEL PROGRAMA</t>
  </si>
  <si>
    <t>PROGRAMA 3. GESTIÓN INTEGRAL DEL RECURSO HÍDRICO DEL DEPARTAMENTO DEL QUINDÍO.</t>
  </si>
  <si>
    <t>No DEL PROYECTO</t>
  </si>
  <si>
    <t>NOMBRE DEL PROYECTO</t>
  </si>
  <si>
    <t>Proyecto 12. Control, monitoreo y administración del recurso hídrico en el departamento del Quindío</t>
  </si>
  <si>
    <t>DEPENDENCIA(S) RESPONSABLE</t>
  </si>
  <si>
    <t>ARTICULACIÓN POR ACTIVIDAD PAI</t>
  </si>
  <si>
    <t xml:space="preserve">ACTIVIDAD PLAN DE ACCIÓN INSTITUCIONAL - PAI </t>
  </si>
  <si>
    <t xml:space="preserve">ACTIVIDAD  1 - PAI </t>
  </si>
  <si>
    <t>1. Realizar monitoreo del recurso hídrico subterráneo e isotopía, según programa anual</t>
  </si>
  <si>
    <t>PLAN NACIONAL DE DESARROLLO - PND</t>
  </si>
  <si>
    <t>PLAN NACIONAL DE DESARROLLO 2022- 2026 “COLOMBIA POTENCIA MUNDIAL DE LA VIDA”</t>
  </si>
  <si>
    <t>EJE DE TRANSFORMACIÓN</t>
  </si>
  <si>
    <t>PILAR</t>
  </si>
  <si>
    <t>CATALIZADOR</t>
  </si>
  <si>
    <t>1.Ordenamiento del territorio alrededor del agua y justicia ambiental</t>
  </si>
  <si>
    <t>3. Fortalecer las capacidades de los ciudadanos y gobiernos locales para comprender y aplicar los instrumentos de ordenamiento territorial, el catastro multipropósito y el Sistema de Administración del Territorio (SAT).</t>
  </si>
  <si>
    <t xml:space="preserve">4. Capacidades de los gobiernos locales y las comunidades para la toma de decisiones de ordenamiento y planificación territorial. </t>
  </si>
  <si>
    <t>PLAN DE ORDENACIÓN Y MANEJO DE LA CUENCA HIDROGRÁFICA  DEL RÍO LA VIEJA –  POMCA:</t>
  </si>
  <si>
    <t>PLAN DE ORDENACIÓN Y MANEJO DE LA CUENCA HIDROGRÁFICA DEL RIO LA VIEJA 2018 – 2038 “El renacer a Tatayamba”</t>
  </si>
  <si>
    <t>PROGRAMA</t>
  </si>
  <si>
    <t>PROYECTO</t>
  </si>
  <si>
    <t>ACTIVIDAD</t>
  </si>
  <si>
    <t>PLAN DE GESTIÓN AMBIENTAL REGIONAL - PGAR</t>
  </si>
  <si>
    <t>PLAN DE GESTIÓN AMBIENTAL REGIONAL, PGAR, 2020-2039, DEPARTAMENTO DEL QUINDÍO, CUENCA HIDROGRÁFICA DEL RÍO LA VIEJA.</t>
  </si>
  <si>
    <t>META</t>
  </si>
  <si>
    <t>LÍNEA ESTRATÉGICA 1. PROTECCIÓN Y USO SOSTENIBLE DE LOS RECURSOS NATURALES.</t>
  </si>
  <si>
    <t>PROGRAMA 1. GESTIÓN INTEGRAL DEL RECURSO HÍDRICO.</t>
  </si>
  <si>
    <t xml:space="preserve">Conocimiento,planificación y manejo de aguas subterraneas </t>
  </si>
  <si>
    <t xml:space="preserve">ACTIVIDAD  2 - PAI </t>
  </si>
  <si>
    <t>2. Operar la red hidrometeorológica de la Entidad</t>
  </si>
  <si>
    <t>Conocimiento, Planificación y
Manejo del Recurso Hídrico Superficial.</t>
  </si>
  <si>
    <t>Operar la red hidrometeorológica de la CRQ.</t>
  </si>
  <si>
    <t xml:space="preserve">ACTIVIDAD  3 - PAI </t>
  </si>
  <si>
    <t>3. Operar la red de monitoreo hidrobiológico</t>
  </si>
  <si>
    <t>Ejecutar el programa de monitoreo hidrobiológico y cantidad y calidad de agua para el Dpto.</t>
  </si>
  <si>
    <t xml:space="preserve">ACTIVIDAD  4 - PAI </t>
  </si>
  <si>
    <t>4. Operar la red monitoreo de vertimientos de aguas residuales a fuentes hídricas</t>
  </si>
  <si>
    <t xml:space="preserve">ACTIVIDAD  5 - PAI </t>
  </si>
  <si>
    <t>5. Mantener la acreditación del laboratorio de aguas de la CRQ, según plan operativo anual</t>
  </si>
  <si>
    <t xml:space="preserve">ACTIVIDAD  6 - PAI </t>
  </si>
  <si>
    <t xml:space="preserve">ACTIVIDAD  7 - PAI </t>
  </si>
  <si>
    <t xml:space="preserve">ACTIVIDAD  8 - PAI </t>
  </si>
  <si>
    <t xml:space="preserve">ACTIVIDAD  9 - PAI </t>
  </si>
  <si>
    <t xml:space="preserve">ACTIVIDAD  10 - PAI </t>
  </si>
  <si>
    <t xml:space="preserve">ACTIVIDAD  11 - PAI </t>
  </si>
  <si>
    <t xml:space="preserve">ACTIVIDAD  12 - PAI </t>
  </si>
  <si>
    <t xml:space="preserve">ACTIVIDAD  13 - PAI </t>
  </si>
  <si>
    <t xml:space="preserve">ACTIVIDAD  14 - PAI </t>
  </si>
  <si>
    <t xml:space="preserve">ACTIVIDAD  15 - PAI </t>
  </si>
  <si>
    <t>INDICADOR  MÍNIMO GESTIÓN  - MADS</t>
  </si>
  <si>
    <t>ÍNDICE DE EVALUACIÓN DE DESEMPEÑO INSTITUCIONAL -  MADS</t>
  </si>
  <si>
    <t>OBJETIVOS DE DESARROLLO SOSTENIBLE – ODS</t>
  </si>
  <si>
    <t>OBJETIVO GENERAL</t>
  </si>
  <si>
    <t>OBJETIVOS ESPECIFICOS</t>
  </si>
  <si>
    <t>OBJETIVO ESPECIFICO 1</t>
  </si>
  <si>
    <t>OBJETIVO ESPECIFICO 2</t>
  </si>
  <si>
    <t>OBJETIVO ESPECIFICO 3</t>
  </si>
  <si>
    <t>OBJETIVO ESPECIFICO 4</t>
  </si>
  <si>
    <t>OBJETIVO ESPECIFICO 5</t>
  </si>
  <si>
    <t>DESCRIPCIÓN</t>
  </si>
  <si>
    <t>UNIDAD DE MEDIDA</t>
  </si>
  <si>
    <t>CANTIDAD VIGENCIA</t>
  </si>
  <si>
    <t xml:space="preserve">% de ejecución Programa Anual </t>
  </si>
  <si>
    <t>% de Estaciones  en operación</t>
  </si>
  <si>
    <t>%  de la red en operacion</t>
  </si>
  <si>
    <t xml:space="preserve">% de ejecución
programa anual </t>
  </si>
  <si>
    <t>% de ejecución del plan operativo anual para el sostenimiento de acreditacion del laboratorio</t>
  </si>
  <si>
    <t xml:space="preserve">Nota Importante:  El formato cuenta con hipervínculos que facilitan el trabajo de digitalización y traslado de información a los diferentes módulos, por consiguiente, No se puede realizar ajustes o modificaciones de diseño al mismo, si requiere realizar ajustes se debe solicita desarrollarlos con la asesoría de los funcionarios del BPPI de la Oficina Asesora de Planeación. </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</si>
  <si>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</si>
  <si>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</si>
  <si>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F1 Preparacion</t>
  </si>
  <si>
    <t>ACCION (es)</t>
  </si>
  <si>
    <t>CÓDIGO CATÁLOGO PRESUPUESTAL CONTRALORIA (CICP)</t>
  </si>
  <si>
    <t>PESO
ESPECÍFICO</t>
  </si>
  <si>
    <t xml:space="preserve">1.  Gestión de acciones para la contratación de personal profesional en geología para el monitoreo del recurso hídrico subterráneo y la red de isotopía </t>
  </si>
  <si>
    <t>320902 - 2.3.323.12.2.2.2.9.4.9.0 -20</t>
  </si>
  <si>
    <t>2.  Gestión de acciones para la contratación de personal profesional  para  la ejecución de actividades técnicas en  agua subterranea y agua superficial</t>
  </si>
  <si>
    <t xml:space="preserve">3. Gestión de acciones para la contratación de personal técnico para el monitoreo del recurso hídrico subterráneo y la red de isotopía </t>
  </si>
  <si>
    <t>4. Gestión de acciones para realizar la nivelación topográfica de puntos priorizados  en el marco  del monitoreo de agua subterránea</t>
  </si>
  <si>
    <t>5. Gestión de acciones  para  realizar monitoreo del recurso hídrico subterráneo, a través de análisis de muestras de agua subterránea.</t>
  </si>
  <si>
    <t>320902 - 2.3.323.12.2.2.2.8.3.4.4.1  -20</t>
  </si>
  <si>
    <t>1.  Gestión de acciones para la contratación de personal profesional y/o de apoyo para operar la red hidrometeorológica de la Entidad.</t>
  </si>
  <si>
    <t>2. Gestión de acciones para la contratación de personal profesional y/o de apoyo para el desarrollo de actividades de índole administrativo  necesarias para operar la red hidrometeorológicos de la Entidad.</t>
  </si>
  <si>
    <t xml:space="preserve">   320902 - 2.3.323.12.2.2.2.8.3.9.90 -20</t>
  </si>
  <si>
    <t>3. Gestión de acciones para la adquisición de equipos tecnológicos y de la comunicación requeridos para operar la red hidrometeorológica de la Entidad.</t>
  </si>
  <si>
    <t xml:space="preserve"> 320902 - 2.3.323.12.2.2.1.4.7.2.23 -20</t>
  </si>
  <si>
    <t xml:space="preserve">4.  Gestión de acciones para la adquisición de materiales e insumos para el mantenimiento de la infraestructura de la red de estaciones automáticas y convencionales de la entidad </t>
  </si>
  <si>
    <t>320902 - 2.3.323.12.2.2.1.4.2.9.9.9 - 20</t>
  </si>
  <si>
    <t>5. Gestión de acciones para la adquisición de piezas divulgativas y/o material impreso  para  operar la red hidrometeorológica de la Entidad.</t>
  </si>
  <si>
    <t>320902 - 2.3.323.12.2.2.1.3.2.6.90 - 20     320902 - 2.3.323.12.2.2.1.3.2.6.90 - 4</t>
  </si>
  <si>
    <t>1. Gestión de acciones  para la contratación de personal profesional y/o de apoyo para operar la red de monitoreo hidrobiológico de la entidad</t>
  </si>
  <si>
    <r>
      <rPr>
        <sz val="12"/>
        <color theme="1"/>
        <rFont val="Tahoma"/>
        <family val="2"/>
      </rPr>
      <t>320902 - 2.3.32</t>
    </r>
    <r>
      <rPr>
        <sz val="14"/>
        <color theme="1"/>
        <rFont val="Calibri"/>
        <family val="2"/>
      </rPr>
      <t>3.12.2.2.2.9.4.9.0 -20</t>
    </r>
  </si>
  <si>
    <t>2. Gestión de acciones para la identificación  y/o verificación y/o monitoreo de sustancias químicas y/o plaguicidas en fuentes hidricas del departamento del Quindío.</t>
  </si>
  <si>
    <r>
      <rPr>
        <sz val="12"/>
        <color theme="1"/>
        <rFont val="Tahoma"/>
        <family val="2"/>
      </rPr>
      <t>320902 - 2.3.32</t>
    </r>
    <r>
      <rPr>
        <sz val="14"/>
        <color theme="1"/>
        <rFont val="Calibri"/>
        <family val="2"/>
      </rPr>
      <t>3.12.2.2.2.8.3.4.4.1 -20</t>
    </r>
  </si>
  <si>
    <t>1. Gestión de acciones  para la contratación de personal profesional y/o de apoyo para operar la red de monitoreo de vertimientos de aguas residuales y fuentes hídricas.</t>
  </si>
  <si>
    <t>320902 - 2.3.323.12.2.2.2.9.4.9.0 -14</t>
  </si>
  <si>
    <t xml:space="preserve">2. Gestión de acciones para la adquisición de insumos, elementos para operar la red de monitoreo de vertimientos de aguas residuales y fuentes hídricas  </t>
  </si>
  <si>
    <t>320902 - 2.3.323.12.2.2.2.3.4.1.70 -14</t>
  </si>
  <si>
    <t xml:space="preserve">3. Gestión de  acciones para la adquisición de equipos especiales para operar la red de monitoreo de vertimientos de aguas residuales y fuentes hídricas </t>
  </si>
  <si>
    <t>320902 - 2.3.323.12.2.2.2.4.8.2.6.9-14        320902 - 2.3.323.12.2.2.2.4.3.9.1.4-14</t>
  </si>
  <si>
    <t xml:space="preserve">4. Gestión de  acciones para el mantenimiento y/o calibración de equipos tecnológicos para operar la red de monitoreo de vertimientos de aguas residuales y fuentes hídricas </t>
  </si>
  <si>
    <t>320902 - 2.3.323.12.2.2.2.8.7.1.54 -14      320902 - 2.3.323.12.2.2.2.8.3.4.4.9-14</t>
  </si>
  <si>
    <t>5. Gestión de acciones para la adquisición de  servicios de recolección y disposición final de residuos peligrosos del laboratorio de aguas</t>
  </si>
  <si>
    <t xml:space="preserve">  320902 - 2.3.323.12.2.2.2.9.4.2.19 -20</t>
  </si>
  <si>
    <t xml:space="preserve">1. Gestión de acciones  para la contratación de personal profesional y/o de apoyo  para mantener y mejorar la acreditación del laboratorio de aguas </t>
  </si>
  <si>
    <t>2. Gestión de acciones  para la contratación de personal profesional y/o de apoyo para el desarrollo de actividades de índole administrativo necesarias para mantener y mejorar la acreditación del laboratorio de aguas</t>
  </si>
  <si>
    <t>3.Gestión de acciones para realizar seguimiento y auditorías necesarias en el proceso de mejoramiento contínuo, en el marco de la acreditación del laboratorio de aguas</t>
  </si>
  <si>
    <t>4. Gestión de acciones  para realizar pruebas de evaluación de desempeño para mantener y mejorar la acreditación del laboratorio de aguas</t>
  </si>
  <si>
    <t>320902 - 2.3.323.12.2.2.2.8.3.4.4.9 -4</t>
  </si>
  <si>
    <t>5. Gestión de acciones para la compra de elementos de protección personal para el laboratorio de aguas</t>
  </si>
  <si>
    <t xml:space="preserve">   320902 - 2.3.323.12.2.2.1.2.7.1.9.0.04 -4</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</si>
  <si>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</si>
  <si>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</si>
  <si>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F2 Programacion</t>
  </si>
  <si>
    <t>CRONOGRAMA DE ACCIONES</t>
  </si>
  <si>
    <t>RESPONSABLE</t>
  </si>
  <si>
    <t>UNIDAD</t>
  </si>
  <si>
    <t>CANTIDAD</t>
  </si>
  <si>
    <t>VALOR
UNITARIO</t>
  </si>
  <si>
    <t>VALOR 
TOTAL</t>
  </si>
  <si>
    <t>TEMÁTICA
FOCALIZADA</t>
  </si>
  <si>
    <t>LOCALIZACIÓN
(Departamental - Municipal)</t>
  </si>
  <si>
    <t xml:space="preserve">MES 1 </t>
  </si>
  <si>
    <t>MES 2</t>
  </si>
  <si>
    <t>MES 3</t>
  </si>
  <si>
    <t>MES 4</t>
  </si>
  <si>
    <t>MES 5</t>
  </si>
  <si>
    <t>MES 6</t>
  </si>
  <si>
    <t>MES 7</t>
  </si>
  <si>
    <t>MES 8</t>
  </si>
  <si>
    <t>MES 9</t>
  </si>
  <si>
    <t>MES 10</t>
  </si>
  <si>
    <t>MES 11</t>
  </si>
  <si>
    <t>MES 12</t>
  </si>
  <si>
    <t>Informe</t>
  </si>
  <si>
    <t>Agua</t>
  </si>
  <si>
    <t>Armenia, Buenavista, Calarcá, Circasia, Córdoba, Filandia, La tebaida, Montenegro, Quimbaya, Salento</t>
  </si>
  <si>
    <t>Departamento del Quindío</t>
  </si>
  <si>
    <t>Armenia, Circasia, Filandia,, La Tebaida,  Montenegro, Quimbaya, Salento</t>
  </si>
  <si>
    <t>contrato</t>
  </si>
  <si>
    <t>Compra Venta</t>
  </si>
  <si>
    <t>Contrato de suministro</t>
  </si>
  <si>
    <t>La Tebaida, Quimbaya</t>
  </si>
  <si>
    <t>Contrato con laboratorio</t>
  </si>
  <si>
    <t>Departamento del Quindio</t>
  </si>
  <si>
    <t>Compra venta</t>
  </si>
  <si>
    <t>Contrato de mantenimiento y calibracion</t>
  </si>
  <si>
    <t>Contrato de prestacion de servicios</t>
  </si>
  <si>
    <t>Adquisición de servicios</t>
  </si>
  <si>
    <t>Contrato interadministrativo</t>
  </si>
  <si>
    <t>RELACIÓN FUENTES DE FINANCIACIÓN POR ACTIVIDAD</t>
  </si>
  <si>
    <t xml:space="preserve"> ACTIVIDADES / ACCIONES</t>
  </si>
  <si>
    <t>VALOR TOTAL ACTIVIDAD</t>
  </si>
  <si>
    <t>FUENTES DE FINANCIACIÓN</t>
  </si>
  <si>
    <t>RECURSOS
PROPIOS</t>
  </si>
  <si>
    <t>OTRAS 
FUENTES (1)</t>
  </si>
  <si>
    <t>OTRAS 
FUENTES (2)</t>
  </si>
  <si>
    <t>RESUMEN PRESUPUESTO PROYECTO</t>
  </si>
  <si>
    <t>VALOR TOTAL PRESUPUESTO</t>
  </si>
  <si>
    <t>TOTAL PRESUPUESTO PROYECTO</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</si>
  <si>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</si>
  <si>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</si>
  <si>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F3 Seguimiento y Evaluación</t>
  </si>
  <si>
    <t>CRONOGRAMA FINANCIERO DE ACTIVIDADES / ACCIONES CON SEGUIMIENTO</t>
  </si>
  <si>
    <t>SEGUIMIENTO AL CUMPLIMIENTO DEL PROYECTO DEL PLAN OPERATIVO ANUAL DE INVERSIONES - POAI</t>
  </si>
  <si>
    <t>Totales Acciones</t>
  </si>
  <si>
    <t xml:space="preserve">% de Cumplimiento Meta Finanaciera Actividad </t>
  </si>
  <si>
    <t xml:space="preserve"> Meta Fisica Actividad </t>
  </si>
  <si>
    <t>% Peso Especifico Actividad</t>
  </si>
  <si>
    <t>% de Cumplimiento Meta Fisica Actividad</t>
  </si>
  <si>
    <t>NOMBRE PROYECTO PAI</t>
  </si>
  <si>
    <t>Totales Actividad</t>
  </si>
  <si>
    <t>% de Cumplimiento Meta Finanaciera Proyecto</t>
  </si>
  <si>
    <t xml:space="preserve"> Meta Fisica Proyecto</t>
  </si>
  <si>
    <t>Ponderacion Proyecto</t>
  </si>
  <si>
    <t>% de Cumplimiento Meta Fisica Proyecto</t>
  </si>
  <si>
    <t>P</t>
  </si>
  <si>
    <t>E</t>
  </si>
  <si>
    <t>ACCION</t>
  </si>
  <si>
    <t>Total Accion</t>
  </si>
  <si>
    <t>% de Cumplimiento Meta Finanaciera Accion</t>
  </si>
  <si>
    <t xml:space="preserve"> Meta Fisica Accion</t>
  </si>
  <si>
    <t>% Peso Especifico Accion</t>
  </si>
  <si>
    <t>% de Cumplimiento Meta Fisica Accion</t>
  </si>
  <si>
    <t>ACTIVIDAD (Es)</t>
  </si>
  <si>
    <t>ACTIVIDADES PRESUPUESTADAS</t>
  </si>
  <si>
    <t>ACTIVIDADES EJECUTADAS</t>
  </si>
  <si>
    <t xml:space="preserve">% de Cumplimiento Meta Finanaciera </t>
  </si>
  <si>
    <t>META FISICA PROGRAMADA</t>
  </si>
  <si>
    <t>META FISICA EJECUTADAS</t>
  </si>
  <si>
    <t>% de Cumplimiento Meta Fisica</t>
  </si>
  <si>
    <t>GRAFICA DEL INDICADOR</t>
  </si>
  <si>
    <t>Nota Importante: en el módulo de BPPA - CRQ - POAI - F3 Seguimiento y Evaluación, se encuentran las letras P y E, las cuales significan, P= Presupuestado y E= Ejecutado.</t>
  </si>
  <si>
    <t>BPPA - CRQ - POAI  - F4 Anexos Consultas y Documentos</t>
  </si>
  <si>
    <t xml:space="preserve">IDENTIFICACION Y PONDERACION </t>
  </si>
  <si>
    <t xml:space="preserve">LÍNEAS  ESTRATEGICAS
</t>
  </si>
  <si>
    <t>PONDERACIÓN</t>
  </si>
  <si>
    <t>CUADRO RESUMEN COMPONENTES OPERATIVOS PAI</t>
  </si>
  <si>
    <t>LÍNEAS  ESTRATEGICAS</t>
  </si>
  <si>
    <t>PROYECTOS</t>
  </si>
  <si>
    <t>ACTIVIDADES</t>
  </si>
  <si>
    <t>COMPONENTE OPERATIVO Y SEGUIMIENTO META FISICA Y FINANCIERA</t>
  </si>
  <si>
    <t>Su propósito es acercar la Entidad a sus usuarios y hacer más eficiente su desempeño institucional, traduciéndose en una mejor calificación del Sector Ambiente y Desarrollo Sostenible.</t>
  </si>
  <si>
    <t>Indicadores mínimos de gestión
Planificación, Ordenamiento y Coordinación Ambiental</t>
  </si>
  <si>
    <t>ESTRUCTURA COMPONENTE Gestión Misional</t>
  </si>
  <si>
    <t xml:space="preserve">Porcentaje de avance en la formulación y/o ajuste de los planes de Ordenación y Manejo de Cuencas (POMCAS), Planes de Manejo de Acuíferos (PMA) y Planes de Manejo de Microcuencas (PMM)
</t>
  </si>
  <si>
    <t>SUBCOMPONENTE</t>
  </si>
  <si>
    <t>ÁREAS DE GESTIÓN</t>
  </si>
  <si>
    <t>INDICADORES</t>
  </si>
  <si>
    <t>Porcentaje de cuerpos de agua con plan de ordenamiento del recurso hídrico (PORH) adoptados.</t>
  </si>
  <si>
    <t>Planificación, Ordenamiento y Coordinación Ambiental Regional (PCR)</t>
  </si>
  <si>
    <t xml:space="preserve">Asesoría en Procesos de Planificación Ambiental de las entidades territoriales y los sectores productivos (APP) </t>
  </si>
  <si>
    <t>1. Porcentaje de Municipios asesorados o asistidos en la inclusión del Componente Ambiental en los procesos de Planificación y Ordenamiento Territorial, con énfasis en la incorporación de las determinantes ambientales para la revisión y ajuste de los POT (PMAPOT).</t>
  </si>
  <si>
    <t>Porcentaje de entes territoriales asesorados en la incorporación, planificación y ejecución de acciones relacionadas con cambio climático en el marco de los instrumentos de planificación territorial.</t>
  </si>
  <si>
    <t>2. Porcentaje de Entes Territoriales Asesorados en la incorporación, planificación y ejecución de acciones relacionadas con el Cambio Climático en el marco de los instrumentos de los  de planificación ambiental territorial (PETACC).</t>
  </si>
  <si>
    <t>Porcentaje de la superficie de las áreas protegidas declaradas, homologadas o recategorizadas, inscritas en el RUNAP</t>
  </si>
  <si>
    <t xml:space="preserve">Instrumentos para el Ordenamiento de las Cuencas Hidrográficas y los Recursos Naturales (IOCRN)  </t>
  </si>
  <si>
    <t>3. Porcentaje de avance en la formulación y/o ajuste de los Planes de Ordenación y Manejo de Cuencas (POMCAS), Planes de Manejo de Acuíferos (PMA) y Planes de Manejo de Microcuencas (PMM). (PLANES)</t>
  </si>
  <si>
    <t>Porcentaje de avance en la formulación del Plan de Ordenación Forestal.</t>
  </si>
  <si>
    <t>4. Porcentaje de cuerpos de agua con Plan de Ordenamiento del Recurso Hídrico (PORH) adoptados (PPORHA)</t>
  </si>
  <si>
    <t xml:space="preserve">Porcentaje de páramos delimitados por el MADS, con zonificación y régimen de usos adoptados por la CAR
</t>
  </si>
  <si>
    <t>5. Porcentaje de la superficie de Áreas Protegidas Regionales declaradas, homologadas o recategorizadas inscritas en el RUNAP (PAPR)</t>
  </si>
  <si>
    <t>Porcentaje de municipios asesorados o asistidos en la inclusión del componente ambiental en los procesos de planificación y ordenamiento territorial, con énfasis en la incorporación y ordenamiento territorial, con énfasis en la incorporación de las determinantes ambientales para la revisión y ajuste de los POT.</t>
  </si>
  <si>
    <t>6. Porcentaje de Avance en la formulación del Plan de Ordenación Forestal (PAPOF)</t>
  </si>
  <si>
    <t>Porcentaje de redes y estaciones de monitoreo en operación.</t>
  </si>
  <si>
    <t>7. Porcentaje de Páramos Delimitados por el Ministerio, con Zonificación y Régimen de Usos adoptados por la CAR (PPDZRU)</t>
  </si>
  <si>
    <t>Porcentaje de actualización y reporte de la información en el SIAC.</t>
  </si>
  <si>
    <t xml:space="preserve">Implementación, Operación y Reporte de los Sistemas de Información Ambiental (IORSIA)   </t>
  </si>
  <si>
    <t>8. Porcentaje de Redes y Estaciones de Monitoreo en Operación (PREMO)</t>
  </si>
  <si>
    <t>9. Porcentaje de actualización y reporte de la información en el SIAC</t>
  </si>
  <si>
    <t>Indicadores mínimos de gestión
Para medir las acciones de la Administración, Control y Vigilancia del ambiente, sus recursos
naturales renovables y ecosistemas estratégicos</t>
  </si>
  <si>
    <t>Admón., Control y Vigilancia  del Ambiente, sus Recursos Naturales Renovables y Ecosistemas Estratégicos (ACV)</t>
  </si>
  <si>
    <t xml:space="preserve">Administración de los Recursos Naturales. (ARN)   </t>
  </si>
  <si>
    <t>10. Tiempo promedio de trámite para la resolución de autorizaciones ambientales otorgadas por la Corporación</t>
  </si>
  <si>
    <t>11. Porcentaje de cuerpos de agua con Reglamentación del Uso de las Aguas (PRUA).</t>
  </si>
  <si>
    <t>Porcentaje de Planes de Saneamiento y Manejo de Vertimientos (PSMV) con seguimiento.</t>
  </si>
  <si>
    <t xml:space="preserve">Seguimiento y Monitoreo Ambiental (SMA)      </t>
  </si>
  <si>
    <t>12. Porcentaje de la autorización de Licencias Ambientales con Seguimiento (PLAS)</t>
  </si>
  <si>
    <t>Porcentaje de cuerpos de agua con reglamentación del uso de las aguas.</t>
  </si>
  <si>
    <t>13. Porcentaje de Programas de Uso Eficiente y Ahorro del Agua con Seguimiento (PPUEAACS).</t>
  </si>
  <si>
    <t>Porcentaje de Programas de Uso Eficiente y Ahorro del Agua (PUEAA) con seguimiento.</t>
  </si>
  <si>
    <t>14. Porcentaje de Planes de Saneamiento y Manejo de Vertimientos (PSMV) con seguimiento (PPSMVCS)</t>
  </si>
  <si>
    <t xml:space="preserve">Porcentaje de Planes de Gestión Integral de Residuos Sólidos (PGIRS) con seguimiento a metas
de aprovechamiento
</t>
  </si>
  <si>
    <t>15. Porcentaje de Planes de Gestión Integral de Residuos Sólidos (PGIRS) con Seguimiento a metas de aprovechamiento (PPGIRSCS).</t>
  </si>
  <si>
    <t>Porcentaje de autorizaciones ambientales con seguimiento.</t>
  </si>
  <si>
    <t xml:space="preserve">Atención Contravenciones Ambientales (ACA)    </t>
  </si>
  <si>
    <t>16. Porcentaje de Procesos Sancionatorios Resueltos (PPSR)</t>
  </si>
  <si>
    <t>Tiempo promedio de trámite para la resolución de autorizaciones ambientales otorgadas por la Corporación</t>
  </si>
  <si>
    <t>Protección Ambiental Y Promoción del Desarrollo Sostenible (PADS)</t>
  </si>
  <si>
    <t xml:space="preserve">Gestión en Ecosistemas Estratégicos y la Biodiversidad (GEEB)  </t>
  </si>
  <si>
    <t>17. Porcentaje de Áreas Protegidas con Planes de Manejo en Ejecución (PAPME).</t>
  </si>
  <si>
    <t>Porcentaje de Procesos Sancionatorios Resueltos</t>
  </si>
  <si>
    <t>18. Porcentaje de Especies Amenazadas con Medidas de Conservación y Manejo en Ejecución (PEAMME)</t>
  </si>
  <si>
    <t>19. Porcentaje de Especies Invasoras con Medidas de Prevención, Control y Manejo en Ejecución (PEIME).</t>
  </si>
  <si>
    <t xml:space="preserve">Gestión Integral del Recurso Hídrico (GIRH)  </t>
  </si>
  <si>
    <t>20. Porcentaje de Planes de Ordenación y Manejo de Cuencas (POMCAS), Planes de Manejo de Acuíferos (PMA) y Planes de Manejo de Microcuencas (PMM) en Ejecución (PPEE).</t>
  </si>
  <si>
    <t>Indicadores mínimos de gestión
Para medir las acciones de la Protección Ambiental y Planificación del Desarrollo Sostenible</t>
  </si>
  <si>
    <t>21. Porcentaje de Áreas de Ecosistemas en Restauración, Rehabilitación y Reforestación (PAERRR).</t>
  </si>
  <si>
    <t xml:space="preserve">Gestión Integral del Recurso Suelo (GIS)  </t>
  </si>
  <si>
    <t>22. Porcentaje de Suelos Degradados en Recuperación o Rehabilitación (PSER).</t>
  </si>
  <si>
    <t>Porcentaje de Planes de Ordenación y Manejo de cuencas (POMCAS), Planes de Manejo de Acuíferos (PMA) y Planes de Manejo de Microcuecas (PMM) en ejecución.</t>
  </si>
  <si>
    <t>23. Porcentaje de Sectores con Acompañamiento para la reconversión hacia sistemas sostenibles de producción (PSA).</t>
  </si>
  <si>
    <t>Porcentaje de suelos degradados en recuperación o rehabilitación</t>
  </si>
  <si>
    <t>24. Porcentaje de Ejecución  Total de Acciones en Gestión Ambiental Urbana (PETAGAU)</t>
  </si>
  <si>
    <t>Porcentaje de áreas protegidas con planes de manejo en ejecución.</t>
  </si>
  <si>
    <t>25. Implementación del Programa Regional de Negocios Verdes por la Autoridad Ambiental (PIPRNV)</t>
  </si>
  <si>
    <t>Porcentaje de especies amenazadas con medidas de conservación y manejo en ejecución</t>
  </si>
  <si>
    <t xml:space="preserve">Gestión en Participación, Educación y Cultura Ambiental (GEA) </t>
  </si>
  <si>
    <t>26. Ejecución de Acciones en Educación Ambiental (PEAEA).</t>
  </si>
  <si>
    <t>Porcentaje de especies invasoras con medidas de prevención, control y manejo en ejecución.</t>
  </si>
  <si>
    <t>Porcentaje de áreas de ecosistemas en restauración, rehabilitación y reforestación</t>
  </si>
  <si>
    <t>Fuente. Ministerio de Ambiente y Desarrollo Sostenible - MADS. Resolución 667 de 2016.</t>
  </si>
  <si>
    <t>Implementación de acciones en manejo integrado de zonas costeras (No se adopta)</t>
  </si>
  <si>
    <t>Porcentaje de sectores con acompañamiento para la reconversión hacia sistemas sostenibles productivos</t>
  </si>
  <si>
    <t>Ejecución de acciones en gestión ambiental urbana</t>
  </si>
  <si>
    <t>Implementación del programa regional de negocios verdes por la autoridad ambiental</t>
  </si>
  <si>
    <t>Ejecución de acciones en educación ambiental</t>
  </si>
  <si>
    <t>NOMBRE DEL INDICADOR</t>
  </si>
  <si>
    <t>NOMBRE DE LA VARIABLE</t>
  </si>
  <si>
    <t>Porcentaje de concesiones de aguas otorgadas con seguimiento PCAS</t>
  </si>
  <si>
    <t xml:space="preserve">Número de Concesiones de Aguas otorgadas y con seguimiento en la vigencia </t>
  </si>
  <si>
    <t xml:space="preserve">El reporte deberá realizarse en número entero. Se refiere específicamente a los expedientes de concesiones de aguas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</si>
  <si>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 xml:space="preserve">Número </t>
  </si>
  <si>
    <t xml:space="preserve">Número total de Concesiones de Aguas Superficiales  otorgadas </t>
  </si>
  <si>
    <t>El reporte deberá realizarse en número entero. Hace referencia al total de expedientes de la Autoridad Ambiental que cuenten con concesiones de aguas otorgadas y sin acto administrativo de archivo con los que inicia en la vigencia del reporte.
Ej.:
Si se reporta en la celda "Vigencia 2017", deberá indicarse el total de expedientes activos con los que inicia la vigencia 2017.</t>
  </si>
  <si>
    <t>Número</t>
  </si>
  <si>
    <t>Porcentaje de licencias ambientales otorgadas con seguimiento PLAS</t>
  </si>
  <si>
    <t xml:space="preserve">Número de Licencias Ambientales otorgadas con seguimiento en la vigencia </t>
  </si>
  <si>
    <t xml:space="preserve">El reporte deberá realizarse en número entero. Se refiere específicamente a los expedientes de licencias ambientales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</si>
  <si>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Total de Licencias Ambientales otorgadas</t>
  </si>
  <si>
    <t>El reporte deberá realizarse en número entero. Hace referencia al total de expedientes de la Autoridad Ambiental que cuenten con Licencias ambientales otorgada y sin acto administrativo de archivo con los que inicia en la vigencia del reporte.
Ej.:
Si se reporta en la celda "Vigencia 2017", deberá indicarse el total de expedientes activos con los que inicia la vigencia 2017.</t>
  </si>
  <si>
    <t>Porcentaje de autorizaciones de permisos de aprovechamiento forestal  con seguimiento PPAFS</t>
  </si>
  <si>
    <t>Número de Permisos de Aprovechamiento Forestal otorgados con seguimiento en la vigencia</t>
  </si>
  <si>
    <t xml:space="preserve">El reporte deberá realizarse en número entero. Se refiere específicamente a los expedientes de aprovechamiento forestal que se les haya realizado seguimiento en la vigencia del reporte, entiéndase por seguimiento visita e informe técnico y acto administrativo que acoja el informe o tome decisión.
Ej.:
Si se reporta en la celda "Vigencia 2017", la visita, informe y acto administrativo debieron realizarse durante el año 2017. </t>
  </si>
  <si>
    <t>Total de Permisos de Aprovechamiento Forestal  otorgados</t>
  </si>
  <si>
    <t>El reporte deberá realizarse en número entero. Hace referencia al total de expedientes de la Autoridad Ambiental que cuenten con Permisos de Aprovechamiento Forestal otorgado y sin acto administrativo de archivo con los que inicia en la vigencia del reporte.
Ej.:
Si se reporta en la celda "Vigencia 2017", deberá indicarse el total de expedientes activos con los que inicia la vigencia 2017.</t>
  </si>
  <si>
    <t>Porcentaje de autorizaciones de permisos de vertimientos con seguimiento PPVS</t>
  </si>
  <si>
    <t>Número de Permisos de Vertimientos con seguimiento en el año de reporte</t>
  </si>
  <si>
    <t xml:space="preserve">El reporte deberá realizarse en número entero. Se refiere específicamente a los expedientes de permisos de vertimientos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</si>
  <si>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Número total de Permisos de Vertimiento</t>
  </si>
  <si>
    <t>El reporte deberá realizarse en número entero. Hace referencia al total de expedientes de la Autoridad Ambiental que cuenten con Permisos de Vertimientos otorgado y sin acto administrativo de archivo con los que inicia en la vigencia del reporte.
Ej.:
Si se reporta en la celda "Vigencia 2017", deberá indicarse el total de expedientes activos con los que inicia la vigencia 2017.</t>
  </si>
  <si>
    <t>Porcentaje de procesos sancionatorios ambientales  resueltos PPSR</t>
  </si>
  <si>
    <t>Número de procesos sancionatorios ambientales resueltos en la vigencia del reporte</t>
  </si>
  <si>
    <t>El reporte deberá realizarse en número entero. Entiéndase como resueltos a aquellos expedientes que poseen actos administrativos que determinen la responsabilidad expedidos en la vigencia del reporte.</t>
  </si>
  <si>
    <t>Número de procesos sancionatorios ambientales con cesación de trámite en la vigencia del reporte</t>
  </si>
  <si>
    <t>El reporte deberá realizarse en número entero. Entiéndase como expedientes con cesación del procedimiento cuando aparezca plenamente demostrado alguna de las causales del articulo 23 de la Ley 1333 de 2009 y se expida el acto administrativo para tal fin en la vigencia del reporte.</t>
  </si>
  <si>
    <t>Número total de expedientes de sancionatorios ambientales con acto administrativo de inicio</t>
  </si>
  <si>
    <t>El reporte deberá realizarse en número entero. Se refiere específicamente al total de expedientes sancionatorios que posee la Autoridad Ambiental que cuenten con acto administrativo de inicio y que no tenga resolución de fondo.</t>
  </si>
  <si>
    <t>Tiempo promedio de trámite para el otorgamiento o negación de licencia Ambiental por la Corporación</t>
  </si>
  <si>
    <t>TL.A. Tiempo efectivo de duración del trámite de otorgamiento de licencias ambientales (número de días)</t>
  </si>
  <si>
    <t xml:space="preserve">Se entiende por tiempo efectivo, el periodo de tiempo en días que dura el proceso en manos de la Corporación, que resulta de descontar del tiempo total desde la radicación de la solicitud hasta la manifestación final de la autoridad ambiental, descontado el tiempo utilizado por el peticionario para atender los actos de trámites expedidos en el proceso. </t>
  </si>
  <si>
    <t xml:space="preserve">N L.A.: Número de solicitudes de licencia ambiental atendidos </t>
  </si>
  <si>
    <t>Se contabilizan las solicitudes que fueron resueltas en el periodo de reporte, sin tener en cuenta la vigencia de su radicación o solicitud por parte del usuario</t>
  </si>
  <si>
    <t>Tiempo promedio de trámite para el otorgamiento o negación de Consesión de aguas por la Corporación</t>
  </si>
  <si>
    <t>T.C.A.S. Tiempo efectivo de duración del trámite de concesión de aguas (número de días)</t>
  </si>
  <si>
    <t xml:space="preserve">N C.A.S.: Número de solicitudes de concesión de agua atendidos en el periodo. </t>
  </si>
  <si>
    <t>Tiempo promedio de trámite para el otorgamiento o negación de Permisos de Vertimiento por la Corporación</t>
  </si>
  <si>
    <t>TP.V. Tiempo efectivo de duración del trámite de otorgamiento de un permiso de vertimiento (número de días)</t>
  </si>
  <si>
    <t>N P.V.: Número de solicitudes de permisos de vertimiento atendidos en el periodo.</t>
  </si>
  <si>
    <t>Tiempo promedio de trámite para el otorgamiento o negación de Permiso de Aprovechamiento Forestal por la Corporación</t>
  </si>
  <si>
    <t>TA.F. Tiempo efectivo de duración del trámite de otorgamiento de un permiso de aprovechamiento forestal (número de días)</t>
  </si>
  <si>
    <t xml:space="preserve">N A.F. Número de solicitudes de permisos de aprovechamiento forestal recibidas en el periodoatendidos </t>
  </si>
  <si>
    <t xml:space="preserve">Porcentaje de áreas de ecosistemas en restauración, rehabilitación y reforestación </t>
  </si>
  <si>
    <t>Número total de áreas de ecosistemas en procesos de restauración activa en el año reportado</t>
  </si>
  <si>
    <t>El reporte debe realizarse indicando el número total de hectáreas de áreas de ecosistemas en procesos de restauración activa en el año reportado.</t>
  </si>
  <si>
    <t>Hectáreas</t>
  </si>
  <si>
    <t>Número total de áreas de ecosistemas en procesos de rehabilitación activa en el año reportado</t>
  </si>
  <si>
    <t>El reporte debe realizarse indicando el número total de hectáreas en áreas de ecosistemas en procesos de rehabilitación activa en el año reportado.</t>
  </si>
  <si>
    <t>Número de total áreas de ecosistemas en procesos de  reforestación activa en el año reportado</t>
  </si>
  <si>
    <t>El reporte debe realizarse indicando el número total de hectáreas de áreas de ecosistemas en procesos de  reforestación activa en el año reportado.</t>
  </si>
  <si>
    <t>Número total de áreas de ecosistemas en proceso de restauración pasiva en el año reportado</t>
  </si>
  <si>
    <t>El reporte debe realizarse indicando el número total de hectáreas en áreas de ecosistemas en proceso de restauración pasiva en el año reportado.</t>
  </si>
  <si>
    <t>Número total de áreas de ecosistemas en proceso de rehabilitación pasiva en el año reportado</t>
  </si>
  <si>
    <t>El reporte debe realizarse indicando el número total de hectáreas en áreas de ecosistemas en proceso de rehabilitación pasiva en el año reportado.</t>
  </si>
  <si>
    <t>Número total de áreas de ecosistemas en proceso de  reforestación pasiva en el año reportado</t>
  </si>
  <si>
    <t>El reporte debe realizarse indicando el número total de hectáreas en áreas de ecosistemas en proceso de  reforestación pasiva en el año reportado.</t>
  </si>
  <si>
    <t>Meta número total de áreas de ecosistemas en procesos de restauración activa en el año reportado</t>
  </si>
  <si>
    <t>El reporte debe realizarse indicando la meta del número total de hectáreas en áreas de ecosistemas en procesos de restauración activa en el año reportado.</t>
  </si>
  <si>
    <t>Meta número de áreas de ecosistemas en procesos de rehabilitación activa en el año reportado</t>
  </si>
  <si>
    <t>El reporte debe realizarse indicando la meta del número total de hectáreas en áreas de ecosistemas en procesos de rehabilitación activa en el año reportado.</t>
  </si>
  <si>
    <t>Meta número de áreas de ecosistemas en procesos de  reforestación activa en el año reportado</t>
  </si>
  <si>
    <t>El reporte debe realizarse indicando la meta del número total de hectáreas en áreas de ecosistemas en procesos de  reforestación activa en el año reportado.</t>
  </si>
  <si>
    <t>Meta número total de áreas de ecosistemas en proceso de restauración pasiva en el año reportado</t>
  </si>
  <si>
    <t>El reporte debe realizarse indicando la meta del número total de hectáreas en áreas de ecosistemas en proceso de restauración pasiva en el año reportado.</t>
  </si>
  <si>
    <t>Meta número total de áreas de ecosistemas en proceso de rehabilitación pasiva en el año reportado</t>
  </si>
  <si>
    <t>El reporte debe realizarse indicando la meta del número total de hectáreas en áreas de ecosistemas en proceso de rehabilitación pasiva en el año reportado.</t>
  </si>
  <si>
    <t>Meta número total de áreas de ecosistemas en proceso de  reforestación pasiva en el año reportado</t>
  </si>
  <si>
    <t>El reporte debe realizarse indicando la meta del número total de hectáreas en áreas de ecosistemas en proceso de  reforestación pasiva en el año reportado.</t>
  </si>
  <si>
    <t>Número de árboles sembrados en áreas de restauración</t>
  </si>
  <si>
    <t>Número entero. Total de árboles sembrados en áreas de restauración.</t>
  </si>
  <si>
    <t>Número de árboles sembrados en áreas de rehabilitación</t>
  </si>
  <si>
    <t>Número entero. Total de árboles sembrados en áreas de rehabilitación.</t>
  </si>
  <si>
    <t>Número de árboles sembrados en áreas de reforestación</t>
  </si>
  <si>
    <t>Número entero. Total de árboles sembrados en áreas de reforestación.</t>
  </si>
  <si>
    <t>Avance de Negocios Verdes Verificados</t>
  </si>
  <si>
    <t>Número de negocios verdes verificados (NNVV)</t>
  </si>
  <si>
    <t>Número entero,  se reporta la cantidad de negocios verdes verificados en el año reportado. se entienden pór verificados aquellos que cuenten con visita y lista de de verificación,  adicionalmente que esten inscritos en la ventanilla de negocios verdes de la Corporación.</t>
  </si>
  <si>
    <t>Meta de número de negocios verdes verificados (MNVV)</t>
  </si>
  <si>
    <t>Número entero, se reporta la meta establecida de negocios verdes verificados establecido en el Plan de Acción y reportada a la Oficina de Negocios Verdes y Sostenibles del Minambiente</t>
  </si>
  <si>
    <t xml:space="preserve">Porcentaje de cuerpos de agua con planes de ordenamiento del recurso hídrico adoptados (PORH) </t>
  </si>
  <si>
    <t>Número de cuerpos de agua con planes de ordenamiento del recurso hídrico adoptados</t>
  </si>
  <si>
    <t>Número entero. Cuerpos de agua que cuente con Plan de Ordenamiento acogido por acto administrativo numerado y firmado.</t>
  </si>
  <si>
    <t xml:space="preserve"> Número de cuerpos de agua objeto para plan de ordenamiento del recurso hídrico.</t>
  </si>
  <si>
    <t>Número entero. Cuerpos de agua objeto de PORH y priorizados; las corporaciones deben establecer una priorización para el ordenamiento del recurso hídrico basados en los criterios al Capítulo 3 de la Subsección 2 Ordenamiento del Recurso Hídrico (artículos 2.2.3.3.1.4 y siguientes) del Decreto 1076 de 2015.</t>
  </si>
  <si>
    <t>Porcentaje de municipios con seguimiento de la concertación ambiental en sus documentos de planificación territorial</t>
  </si>
  <si>
    <t xml:space="preserve">número de municipios con PBOT,  EOT  o POT concertado con seguimiento </t>
  </si>
  <si>
    <t>Es el total de los municipios con seguimiento de la concertación ambiental en sus documentos de planificación territorial.</t>
  </si>
  <si>
    <t xml:space="preserve">Total  de municipios de la jurisdicción con PBOT,  EOT o POT concertado </t>
  </si>
  <si>
    <t>Es el numero total de municipios de la jurisdicción</t>
  </si>
  <si>
    <t>Función de Producción en Autoridad Ambiental</t>
  </si>
  <si>
    <t>Total de Licencias Ambientales Licencias Ambientales</t>
  </si>
  <si>
    <t>Número entero. Total de los trámites otorgados y negados de licencias ambientales evaluados en el período reportado.</t>
  </si>
  <si>
    <t>Gastos totales invertidos por evaluación de Licencias Ambientales</t>
  </si>
  <si>
    <t>Son los gastos invertidos por la corporación para la evaluación del trámite de las licencias ambientales en la vigencia reportada.</t>
  </si>
  <si>
    <t>Pesos corrientes (COP)</t>
  </si>
  <si>
    <t>Gastos totales cobrados por evaluación de Licencias Ambientales</t>
  </si>
  <si>
    <t>Son los gastos totales cobrados al usuario por concepto de evaluación del trámite de las licencias ambientales en la vigencia reportada.</t>
  </si>
  <si>
    <t>Total de Concesiones de Aguas Superficiales</t>
  </si>
  <si>
    <t>Número entero. Total de los trámites otorgados y negados de Concesiones de aguas superficiales evaluadas en el período reportado.</t>
  </si>
  <si>
    <t>Gastos totales invertidos por evaluación de Concesiones de Aguas Superficiales</t>
  </si>
  <si>
    <t>Son los gastos invertidos por la corporación para la evaluación del trámite de las Concesiones de aguas superficiales en la vigencia reportada.</t>
  </si>
  <si>
    <t>Gastos totales cobrados por evaluación de Concesiones de Aguas Superficiales</t>
  </si>
  <si>
    <t>Son los gastos totales cobrados al usuario por concepto de evaluación del trámite de las Concesiones de aguas superficiales en la vigencia reportada.</t>
  </si>
  <si>
    <t>Total de Permisos de Vertimientos</t>
  </si>
  <si>
    <t>Número entero. Total de los trámites otorgados y negados de  permisos de vertimientos evaluadas en el período reportado.</t>
  </si>
  <si>
    <t xml:space="preserve">Gastos totales invertidos por evaluación de Permiso de Vertimentos </t>
  </si>
  <si>
    <t>Son los gastos invertidos por la corporación para la realización del trámite de los permisos de vertimientos en la vigencia reportada.</t>
  </si>
  <si>
    <t>Gastos totales cobrados por evaluación de Permiso de Vertimentos</t>
  </si>
  <si>
    <t>Son los gastos cobrados al usuario  para la realización del trámite de los  permisos de vertimientos en la vigencia reportada.</t>
  </si>
  <si>
    <t>Total de Permisos de Aprovechamiento Forestal- PAF</t>
  </si>
  <si>
    <t>Número entero. Total de los trámites otorgados y negados de  permisos de aprovechamiento forestal evaluados en el período reportado.</t>
  </si>
  <si>
    <t>Gastos totales invertidos por evaluación de Permisos de Aprovechamiento Forestal</t>
  </si>
  <si>
    <t>Son los gastos invertidos por la corporación para la realización del trámite de  permisos de aprovechamiento forestal en la vigencia reportada.</t>
  </si>
  <si>
    <t>Gastos totales cobrados por evaluación de Permisos de Aprovechamiento Forestal</t>
  </si>
  <si>
    <t>Son los gastos cobrados al usuario parar la realización del trámite de  permisos de aprovechamiento forestal en la vigencia reportada.</t>
  </si>
  <si>
    <t>Gestión de los ingresos propios</t>
  </si>
  <si>
    <t>Facturación de la tasa retributiva</t>
  </si>
  <si>
    <t>El valor facturado en la vigencia reportada por la corporación por concepto de tasa retributiva.</t>
  </si>
  <si>
    <t>Recaudo de la facturación de la tasa retributiva</t>
  </si>
  <si>
    <t>Recaudo de la facturación reportada en la vigencia por concepto de tasa retributiva.</t>
  </si>
  <si>
    <t>Facturación de la tasa del uso del agua</t>
  </si>
  <si>
    <t>El valor facturado en la vigencia reportada por la corporación por concepto de tasa del uso del agua .</t>
  </si>
  <si>
    <t>Recaudo de la facturación de la tasa del uso del agua</t>
  </si>
  <si>
    <t>Recaudo de la facturación reportada en la vigencia por concepto de tasa del uso del agua.</t>
  </si>
  <si>
    <t>Facturación de la tasa de aprovechamiento forestal</t>
  </si>
  <si>
    <t>El valor facturado en la vigencia reportada por la corporación por concepto de tasa de aprovechamiento forestal.</t>
  </si>
  <si>
    <t>Recaudo de la facturación de la tasa de aprovechamiento forestal</t>
  </si>
  <si>
    <t>Recaudo de la facturación reportada en la vigencia por concepto de de tasa de aprovechamiento forestal.</t>
  </si>
  <si>
    <t>Capacidad de ejecución en inversión (obligado/apropiado)</t>
  </si>
  <si>
    <t>Obligaciones en inversión</t>
  </si>
  <si>
    <t>Exigibilidades que resultan de la entrega del bien o servicio en inversión, que corresponde a recursos propios y de Nación en la vigencia reportada.</t>
  </si>
  <si>
    <t>Apropiación definitiva en inversión</t>
  </si>
  <si>
    <t>Autorizaciones máximas de recursos propios y nación para el gasto en inversión, en la vigencia reportada.</t>
  </si>
  <si>
    <t>Tiene fenecimiento de cuentas derivado de los procesos auditores de la contraloría general de la nación</t>
  </si>
  <si>
    <t>Cartera recuperada</t>
  </si>
  <si>
    <t>El total de recursos recuperados en la vigencia del reporte del total de la catera vencida a la fecha de corte de la vigencia reportada.</t>
  </si>
  <si>
    <t>Cartera vencida</t>
  </si>
  <si>
    <t>El total de recursos de la cartera,  es la suma total de la cartera vencida  reportada en los estados financieros.</t>
  </si>
  <si>
    <t>Recursos Gestionados</t>
  </si>
  <si>
    <t>El total de recursos gestionados (convenios, donaciones y acuerdos internacionales) en la vigencia reportada.</t>
  </si>
  <si>
    <t>Recursos propios presupuestados</t>
  </si>
  <si>
    <t>El total de recursos propios presupuestados en la vigencia reportada, entiendase como recursos propios, porcentaje y/o sobretasa ambiental, tasas por uso, retirbutiva, forestal, demas tasas, multas y sanciones, venta de bienes y servicios, recursos del balance y recursos de capital). No se incluirán los asignados por el Presupuesto General de la Nación, SGR, FCA y FONAM.</t>
  </si>
  <si>
    <t>Fenecimiento de cuentas por concepto de la Contraloría</t>
  </si>
  <si>
    <t>Informe de auditoria realizado en la vigencia reportada; pronunciamiento de la Contraloría General de la República que le pone fin a la revisión de la cuenta fiscal, mediante el cual se califica la gestión fiscal realizada en el manejo de los recursos puestos a su disposición en condiciones de economía, eficiencia, eficacia, equidad, efectividad y valoración de costos ambientales.</t>
  </si>
  <si>
    <t>SI o NO</t>
  </si>
  <si>
    <t>FURAG</t>
  </si>
  <si>
    <t>% FURAG</t>
  </si>
  <si>
    <t>El resultado obtenido en el reporte realizado de la vigencia  reportada en el  Formulario Único Reporte de Avance de la Gestión.</t>
  </si>
  <si>
    <t>Porcentaje</t>
  </si>
  <si>
    <t>Objetivos de Desarrollo Sostenible</t>
  </si>
  <si>
    <t>Indicador</t>
  </si>
  <si>
    <t xml:space="preserve">Indicadores </t>
  </si>
  <si>
    <t>No.</t>
  </si>
  <si>
    <t>Objetivo 1: Poner fin a la pobreza en todas sus formas en todo el mundo.</t>
  </si>
  <si>
    <t>1. Para 2030, erradicar la pobreza extrema para todas las personas en el mundo, actualmente medida por un ingreso por persona inferior a 1,25 dólares de los Estados Unidos al día</t>
  </si>
  <si>
    <t>1.1.1</t>
  </si>
  <si>
    <t>Proporción de la población que vive por debajo del umbral internacional de la pobreza, desglosada por sexo, grupo de edad, situación laboral y ubicación geográfica (urbana o rural)</t>
  </si>
  <si>
    <t>2. Para 2030, reducir al menos a la mitad la proporción de hombres, mujeres y niños de todas las edades que viven en la pobreza en todas sus dimensiones con arreglo a las definiciones nacionales</t>
  </si>
  <si>
    <t>1.2.1</t>
  </si>
  <si>
    <t>Proporción de la población que vive por debajo del umbral nacional de la pobreza, desglosada por sexo y grupo de edad</t>
  </si>
  <si>
    <t>1.2.2</t>
  </si>
  <si>
    <t>Proporción de hombres, mujeres y niños de todas las edades que viven en la pobreza, en todas sus dimensiones, con arreglo a las definiciones nacionales</t>
  </si>
  <si>
    <t>3. Poner en práctica a nivel nacional sistemas y medidas apropiadas de protección social para todos, incluidos niveles mínimos, y, para 2030, lograr una amplia cobertura de los pobres y los vulnerables</t>
  </si>
  <si>
    <t>1.3.1</t>
  </si>
  <si>
    <t>Porcentaje de la población cubierta por niveles mínimos o sistemas de protección social, desglosado por sexo, y distinguiendo entre los niños, los desempleados, los ancianos, las personas con discapacidad, las mujeres embarazadas y los recién nacidos, las víctimas de accidentes de trabajo, los pobres y los grupos vulnerables</t>
  </si>
  <si>
    <t>4. Para 2030, garantizar que todos los hombres y mujeres, en particular los pobres y los vulnerables, tengan los mismos derechos a los recursos económicos, así como acceso a los servicios básicos, la propiedad y el control de las tierras y otros bienes, la herencia, los recursos naturales, las nuevas tecnologías apropiadas y los servicios financieros, incluida la microfinanciación</t>
  </si>
  <si>
    <t>1.4.1</t>
  </si>
  <si>
    <t>Proporción de la población que vive en hogares con acceso a servicios básicos</t>
  </si>
  <si>
    <t>1.4.2</t>
  </si>
  <si>
    <t>Proporción de la población total adulta con derechos de tenencia segura sobre la tierra, con documentación legalmente reconocida y que percibe que sus derechos sobre la tierra son seguros, por sexo y tipo de tenencia</t>
  </si>
  <si>
    <t>5. Para 2030, fomentar la resiliencia de los pobres y las personas que se encuentran en situaciones vulnerables y reducir su exposición y vulnerabilidad a los fenómenos extremos relacionados con el clima y otras crisis y desastres económicos, sociales y ambientales</t>
  </si>
  <si>
    <t>1.5.1</t>
  </si>
  <si>
    <t>Número de muertos, desaparecidos, heridos, reubicados o evacuados debido a desastres por cada 100.000 personas</t>
  </si>
  <si>
    <t>1.5.2</t>
  </si>
  <si>
    <t>Pérdidas económicas directas por desastre en relación con el PIB mundial</t>
  </si>
  <si>
    <t>1.5.3</t>
  </si>
  <si>
    <t>Número de países con estrategias nacionales y locales para la reducción del riesgo de desastres</t>
  </si>
  <si>
    <t>6.Garantizar una movilización importante de recursos procedentes de diversas fuentes, incluso mediante la mejora de la cooperación para el desarrollo, a fin de proporcionar medios suficientes y previsibles a los países en desarrollo, en particular los países menos adelantados, para poner en práctica programas y políticas encaminados a poner fin a la pobreza en todas sus dimensiones</t>
  </si>
  <si>
    <t>1.a.1</t>
  </si>
  <si>
    <t>Porcentaje de recursos asignados por el gobierno directamente a programas de reducción de la pobreza</t>
  </si>
  <si>
    <t>1.a.2</t>
  </si>
  <si>
    <t>Gastos en servicios esenciales (educación, salud y protección social) como porcentaje del gasto total del gobierno</t>
  </si>
  <si>
    <t>7. Crear marcos normativos sólidos en los planos nacional, regional e internacional, sobre la base de estrategias de desarrollo en favor de los pobres que tengan en cuenta las cuestiones de género, a fin de apoyar la inversión acelerada en medidas para erradicar la pobreza</t>
  </si>
  <si>
    <t>1.b.1</t>
  </si>
  <si>
    <t>Proporción del gasto recurrente y gasto de capital del gobierno que va a sectores que benefician de manera desproporcionada a las mujeres, los pobres y los grupos vulnerables</t>
  </si>
  <si>
    <t>Objetivo 2: Poner fin al hambre, lograr la seguridad alimentaria y la mejora de la nutrición y promover la agricultura sostenible</t>
  </si>
  <si>
    <t>1. Para 2030, poner fin al hambre y asegurar el acceso de todas las personas, en particular los pobres y las personas en situaciones vulnerables, incluidos los lactantes, a una alimentación sana, nutritiva y suficiente durante todo el año</t>
  </si>
  <si>
    <t>2.1.1</t>
  </si>
  <si>
    <t>Prevalencia de la subalimentación</t>
  </si>
  <si>
    <t>2.1.2</t>
  </si>
  <si>
    <t>Prevalencia de la inseguridad alimentaria moderada o grave en la población, según la Escala de Experiencia de Inseguridad Alimentaria</t>
  </si>
  <si>
    <t>2.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</si>
  <si>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2.2.1</t>
  </si>
  <si>
    <t>Prevalencia del retraso en el crecimiento (estatura para la edad, desviación típica &lt; -2 de la mediana de los patrones de crecimiento infantil de la Organización Mundial de la Salud (OMS)) entre los niños menores de 5 años</t>
  </si>
  <si>
    <t>2.2.2</t>
  </si>
  <si>
    <t>Prevalencia de la malnutrición (peso para la estatura, desviación típica &gt; +2 o &lt; -2 de la mediana de los patrones de crecimiento infantil de la OMS) entre los niños menores de 5 años, desglosada por tipo (emaciación y peso excesivo)</t>
  </si>
  <si>
    <t>3.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</si>
  <si>
    <t>2.3.1</t>
  </si>
  <si>
    <t>Volumen de producción por unidad de trabajo según el tamaño de la empresa agropecuaria/pastoral/silvícola</t>
  </si>
  <si>
    <t>2.3.2</t>
  </si>
  <si>
    <t>Ingreso promedio de los productores de alimentos a pequeña escala, por sexo y condición indígena</t>
  </si>
  <si>
    <t>4.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</si>
  <si>
    <t>2.4.1</t>
  </si>
  <si>
    <t>Porcentaje de la superficie agrícola cultivada siguiendo prácticas agrícolas sostenibles</t>
  </si>
  <si>
    <t>5.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</si>
  <si>
    <t>2.5.1</t>
  </si>
  <si>
    <t>Número de recursos genéticos de plantas y animales para la alimentación y la agricultura garantizados ya sea en las instalaciones de conservación a mediano o largo plazo</t>
  </si>
  <si>
    <t>2.5.2</t>
  </si>
  <si>
    <t>Porcentaje de cultivos y razas locales y sus variedades silvestres, clasificados según su situación de riesgo, ausencia de riesgo o un nivel de riesgo de extinción desconocido</t>
  </si>
  <si>
    <t>6.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</si>
  <si>
    <t>2.a.1</t>
  </si>
  <si>
    <t>Índice de orientación agrícola para los gastos públicos</t>
  </si>
  <si>
    <t>Flujos totales de la asistencia oficial al desarrollo para el sector agrícola (asistencia oficial para el desarrollo, además de otros flujos oficiales)</t>
  </si>
  <si>
    <t>7.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</si>
  <si>
    <t>2.b.1</t>
  </si>
  <si>
    <t>Estimación de Ayuda al Productor</t>
  </si>
  <si>
    <t>2.b.2</t>
  </si>
  <si>
    <t>Subsidios a la exportación de productos agropecuarios</t>
  </si>
  <si>
    <t>8.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</si>
  <si>
    <t>2.c</t>
  </si>
  <si>
    <t>Indicador de anomalías en los precios (de los alimentos)</t>
  </si>
  <si>
    <t>Objetivo 3: Garantizar una vida sana y promover el bienestar para todos en todas las edades.</t>
  </si>
  <si>
    <t>1. Para 2030, reducir la tasa mundial de mortalidad materna a menos de 70 por cada 100.000 nacidos vivos</t>
  </si>
  <si>
    <t>3.1.1</t>
  </si>
  <si>
    <t>Muertes maternas por cada 100.000 nacidos vivos</t>
  </si>
  <si>
    <t>3.1.2</t>
  </si>
  <si>
    <t>Proporción de partos con asistencia de personal sanitario especializado</t>
  </si>
  <si>
    <t>2.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</si>
  <si>
    <t>3.2.1</t>
  </si>
  <si>
    <t>Tasa de mortalidad de niños menores de 5 años (muertes por cada 1.000 nacidos vivos)</t>
  </si>
  <si>
    <t>3.2.2</t>
  </si>
  <si>
    <t>Tasa de mortalidad neonatal (muertes por cada 1.000 nacidos vivos).</t>
  </si>
  <si>
    <t>3. Para 2030, poner fin a las epidemias del SIDA, la tuberculosis, la malaria y las enfermedades tropicales desatendidas y combatir la hepatitis, las enfermedades transmitidas por el agua y otras enfermedades transmisibles</t>
  </si>
  <si>
    <t>3.3.1</t>
  </si>
  <si>
    <t>Número de nuevas infecciones por el VIH por cada 1.000 habitantes no infectados (por grupo de edad, sexo y sectores clave de la población)</t>
  </si>
  <si>
    <t>3.3.2</t>
  </si>
  <si>
    <t>Incidencia de la tuberculosis por cada 1.000 personas al año</t>
  </si>
  <si>
    <t>3.3.3</t>
  </si>
  <si>
    <t>Casos incidentes de malaria por cada 1.000 personas al año</t>
  </si>
  <si>
    <t>3.3.4</t>
  </si>
  <si>
    <t>Número de nuevas infecciones de la hepatitis B por cada 100.000 habitantes en un año determinado</t>
  </si>
  <si>
    <t>3.3.5</t>
  </si>
  <si>
    <t>Número de personas que requieren intervenciones contra enfermedades tropicales desatendidas</t>
  </si>
  <si>
    <t>4. Para 2030, reducir en un tercio la mortalidad prematura por enfermedades no transmisibles mediante la prevención y el tratamiento y promover la salud mental y el bienestar</t>
  </si>
  <si>
    <t>3.4.1</t>
  </si>
  <si>
    <t>Mortalidad de las enfermedades cardiovasculares, el cáncer, la diabetes y las enfermedades respiratorias crónicas</t>
  </si>
  <si>
    <t>3.4.2</t>
  </si>
  <si>
    <t>Tasa de mortalidad por suicidio</t>
  </si>
  <si>
    <t>5. Fortalecer la prevención y el tratamiento del abuso de sustancias adictivas, incluido el uso indebido de estupefacientes y el consumo nocivo de alcohol</t>
  </si>
  <si>
    <t>3.5.1</t>
  </si>
  <si>
    <t>Cobertura de las intervenciones de tratamiento (farmacológico, psicosocial y servicios de rehabilitación y postratamiento) por trastornos de uso indebido de drogas</t>
  </si>
  <si>
    <t>3.5.2</t>
  </si>
  <si>
    <t>Consumo nocivo de alcohol, definido según el contexto nacional como el consumo per cápita de alcohol (15 años y mayores) en un año civil en litros de alcohol puro</t>
  </si>
  <si>
    <t>6. Para 2020, reducir a la mitad el número de muertes y lesiones causadas por accidentes de tráfico en el mundo</t>
  </si>
  <si>
    <t>3.6.1</t>
  </si>
  <si>
    <t>Número de muertes en accidentes fatales de tráfico en un plazo de 30 días, por cada 100.000 habitantes (normalizado por edad)</t>
  </si>
  <si>
    <t>7. Para 2030, garantizar el acceso universal a los servicios de salud sexual y reproductiva, incluidos los de planificación de la familia, información y educación, y la integración de la salud reproductiva en las estrategias y los programas nacionales</t>
  </si>
  <si>
    <t>3.7.1</t>
  </si>
  <si>
    <t>Porcentaje de mujeres en edad de procrear (de 15 a 49 años de edad) que practican la planificación familiar con métodos modernos</t>
  </si>
  <si>
    <t>3.7.2</t>
  </si>
  <si>
    <t>Tasa de natalidad entre las adolescentes (de 10 a 14 años; de 15 a 19 años) por cada 1.000 mujeres de ese grupo de edad</t>
  </si>
  <si>
    <t>8 Lograr la cobertura sanitaria universal, en particular la protección contra los riesgos financieros, el acceso a servicios de salud esenciales de calidad y el acceso a medicamentos y vacunas seguros, eficaces, asequibles y de calidad para todos</t>
  </si>
  <si>
    <t>3.8.1</t>
  </si>
  <si>
    <t>Cobertura de las intervenciones con trazadores (por ejemplo, inmunización completa de los niños, terapia antirretroviral, tratamiento de la tuberculosis, tratamiento de la hipertensión, parto a cargo de personal sanitario especializado, etc.)</t>
  </si>
  <si>
    <t>3.8.2</t>
  </si>
  <si>
    <t>Número de personas cubiertas por el seguro de salud o un sistema de salud pública por cada 1000 habitantes</t>
  </si>
  <si>
    <t>9. Para 2030, reducir sustancialmente el número de muertes y enfermedades producidas por productos químicos peligrosos y la contaminación del aire, el agua y el suelo</t>
  </si>
  <si>
    <t>3.9.1</t>
  </si>
  <si>
    <t>Tasa de mortalidad atribuida a la contaminación atmosférica en los hogares y el ambiente</t>
  </si>
  <si>
    <t>3.9.2</t>
  </si>
  <si>
    <t>Tasa de mortalidad atribuida a la insalubridad del agua, el saneamiento inseguro y la falta de higiene</t>
  </si>
  <si>
    <t>3.9.3</t>
  </si>
  <si>
    <t>Tasa de mortalidad atribuida a la intoxicación no intencional</t>
  </si>
  <si>
    <t>10. Fortalecer la aplicación del Convenio Marco de la Organización Mundial de la Salud para el Control del Tabaco en todos los países, según proceda</t>
  </si>
  <si>
    <t>3.a.1</t>
  </si>
  <si>
    <t>Prevalencia normalizada para la edad del consumo actual de tabaco entre las personas de 15 o más años de edad</t>
  </si>
  <si>
    <t>11.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</si>
  <si>
    <t>3.b.1</t>
  </si>
  <si>
    <t>Proporción de la población con acceso sostenible a medicamentos y vacunas esenciales a precios asequibles</t>
  </si>
  <si>
    <t>3.b.2</t>
  </si>
  <si>
    <t>Total de la asistencia oficial para el desarrollo neta destinada a los sectores de la investigación médica y la salud básica</t>
  </si>
  <si>
    <t>12. Aumentar sustancialmente la financiación de la salud y la contratación, el desarrollo, la capacitación y la retención del personal sanitario en los países en desarrollo, especialmente en los países menos adelantados y los pequeños Estados insulares en desarrollo</t>
  </si>
  <si>
    <t>3.c.1</t>
  </si>
  <si>
    <t>Densidad y distribución de los trabajadores sanitarios</t>
  </si>
  <si>
    <t>13. Reforzar la capacidad de todos los países, en particular los países en desarrollo, en materia de alerta temprana, reducción de riesgos y gestión de los riesgos para la salud nacional y mundial</t>
  </si>
  <si>
    <t>3.d.1</t>
  </si>
  <si>
    <t>Reglamento Sanitario Internacional de capacidad y preparación para emergencias de salud (RSI)</t>
  </si>
  <si>
    <t>Objetivo 4: Garantizar una educación inclusiva, equitativa y de calidad y promover oportunidades de aprendizaje durante toda la vida para todos.</t>
  </si>
  <si>
    <t>1. Para 2030, velar por que todas las niñas y todos los niños terminen los ciclos de la enseñanza primaria y secundaria, que ha de ser gratuita, equitativa y de calidad y producir resultados escolares pertinentes y eficaces</t>
  </si>
  <si>
    <t>4.1.1</t>
  </si>
  <si>
    <t>Porcentaje de niños/jóvenes: a) en los grados 2/3; b) al final de la enseñanza primaria; y c) al final de la enseñanza secundaria inferior, que han alcanzado al menos un nivel mínimo de competencia en: i) lectura y ii) matemáticas. Desglose: por sexo, ubicación, recursos económicos (y otras características,</t>
  </si>
  <si>
    <t>2. Para 2030, velar por que todas las niñas y todos los niños tengan acceso a servicios de atención y desarrollo en la primera infancia y a una enseñanza preescolar de calidad, a fin de que estén preparados para la enseñanza primaria</t>
  </si>
  <si>
    <t>4.2.1</t>
  </si>
  <si>
    <t>Porcentaje de niños menores de 5 años cuyo desarrollo se encuentra bien encauzado en cuanto a la salud, el aprendizaje y el bienestar psicosocial.Desglose: por sexo, ubicación, recursos económicos (y otras características, donde se disponga de datos)</t>
  </si>
  <si>
    <t>4.2.2</t>
  </si>
  <si>
    <t>Tasa de participación en la enseñanza organizada (un año antes de la edad oficial de ingreso en la enseñanza primaria)</t>
  </si>
  <si>
    <t>3. Para 2030, asegurar el acceso en condiciones de igualdad para todos los hombres y las mujeres a una formación técnica, profesional y superior de calidad, incluida la enseñanza universitaria</t>
  </si>
  <si>
    <t>4.3.1</t>
  </si>
  <si>
    <t>Tasa de participación de los jóvenes y adultos en la enseñanza académica y no académica, y en la capacitación en los últimos 12 meses</t>
  </si>
  <si>
    <t>4. Para 2030, aumentar sustancialmente el número de jóvenes y adultos que tienen las competencias necesarias, en particular técnicas y profesionales, para acceder al empleo, el trabajo decente y el emprendimiento</t>
  </si>
  <si>
    <t>4.4.1</t>
  </si>
  <si>
    <t>Porcentaje de jóvenes y adultos con conocimientos de tecnología de la información y las comunicaciones (TIC) por tipo de conocimiento técnico</t>
  </si>
  <si>
    <t>5. Para 2030, eliminar las disparidades de género en la educación y garantizar el acceso en condiciones de igualdad de las personas vulnerables, incluidas las personas con discapacidad, los pueblos indígenas y los niños en situaciones de vulnerabilidad, a todos los niveles de la enseñanza y la formación profesional</t>
  </si>
  <si>
    <t>4.5.1</t>
  </si>
  <si>
    <t>Índices de paridad (mujeres/hombres, zonas rurales y urbanas, quintil superior/inferior de recursos económicos, y otras características, como la situación en materia de discapacidad, los pueblos indígenas y los efectos de conflictos, a medida que se disponga de datos) para todos los indicadores de esta lista que puedan desglosarse</t>
  </si>
  <si>
    <t>6. Para 2030, garantizar que todos los jóvenes y al menos una proporción sustancial de los adultos, tanto hombres como mujeres, tengan competencias de lectura, escritura y aritmética</t>
  </si>
  <si>
    <t>4.6.1</t>
  </si>
  <si>
    <t>Porcentaje de población en un grupo de edad determinado que alcanza por lo menos un nivel fijo de competencia funcional en a) alfabetización y b) aritmética elemental. Desglose: por sexo, ubicación, recursos económicos (y otras características, donde se disponga de datos)</t>
  </si>
  <si>
    <t>7. Para 2030, garantizar que todos los alumnos adquieran los conocimientos teóricos y prácticos necesarios para promover el desarrollo sostenible, entre otras cosas mediante la educación para el desarrollo sostenible y la adopción de estilos de vida sostenibles, los derechos humanos, la igualdad entre los géneros, la promoción de una cultura de paz y no violencia, la ciudadanía mundial y la valoración de la diversidad cultural y de la contribución de la cultura al desarrollo sostenible, entre otros medios</t>
  </si>
  <si>
    <t>4.7.1</t>
  </si>
  <si>
    <t>Grado en el que (i) la educación para la ciudadanía global y (ii) la educación para el desarrollo sostenible, incluida la igualdad de género y los derechos humanos, son integrados en todos los niveles en (a) las políticas nacionales de educación (b) los planes de estudio (c) la formación del profesorado y (d) evaluación de los alumnos</t>
  </si>
  <si>
    <t>8. Construir y adecuar instalaciones escolares que respondan a las necesidades de los niños y las personas discapacitadas y tengan en cuenta las cuestiones de género, y que ofrezcan entornos de aprendizaje seguros, no violentos, inclusivos y eficaces para todos</t>
  </si>
  <si>
    <t>4.a.1</t>
  </si>
  <si>
    <t>Porcentaje de escuelas con acceso a: a) electricidad; b) Internet con fines pedagógicos; c) computadoras con fines pedagógicos; d) infraestructura y materiales adaptados a los estudiantes con discapacidad; e) instalaciones de saneamiento básicas segregadas por sexo; y f) instalaciones básicas para lavarse las manos (según las definiciones de Agua, Saneamiento e Higiene para Todos (WASH))</t>
  </si>
  <si>
    <t>9. Para 2020, aumentar sustancialmente a nivel mundial el número de becas disponibles para los países en desarrollo, en particular los países menos adelantados, los pequeños Estados insulares en desarrollo y los países de África, para que sus estudiantes puedan matricularse en programas de estudios superiores, incluidos programas de formación profesional y programas técnicos, científicos, de ingeniería y de tecnología de la información y las comunicaciones, en países desarrollados y otros países en desarrollo</t>
  </si>
  <si>
    <t>4.b.1</t>
  </si>
  <si>
    <t>Volumen de la asistencia oficial para el desarrollo destinada a becas por sector y por tipo de estudio</t>
  </si>
  <si>
    <t>10. Para 2030, aumentar sustancialmente la oferta de maestros calificados, entre otras cosas mediante la cooperación internacional para la formación de docentes en los países en desarrollo, especialmente los países menos adelantados y los pequeños Estados insulares en desarrollo</t>
  </si>
  <si>
    <t>4.c.1</t>
  </si>
  <si>
    <t>Porcentaje de maestros en la enseñanza: a) preescolar; b) primaria; c) secundaria inferior y d) secundaria superior que han recibido al menos el mínimo de formación docente organizada (por ejemplo, formación pedagógica); requisitos de práctica previa a la docencia o durante su ejercicio para la enseñanza a un nivel dado en un país determinado.Desglose: por sexo (y otras características, donde se disponga de datos)</t>
  </si>
  <si>
    <t>Objetivo 5: Lograr la igualdad entre los géneros y empoderar a todas las mujeres y las niñas.</t>
  </si>
  <si>
    <t>1. Poner fin a todas las formas de discriminación contra todas las mujeres y las niñas en todo el mundo</t>
  </si>
  <si>
    <t>5.1.1</t>
  </si>
  <si>
    <t>Determinar si existen o no marcos jurídicos para promover, hacer cumplir y supervisar la igualdad y la no discriminación por motivos de sexo</t>
  </si>
  <si>
    <t>2. Eliminar todas las formas de violencia contra todas las mujeres y las niñas en los ámbitos público y privado, incluidas la trata y la explotación sexual y otros tipos de explotación</t>
  </si>
  <si>
    <t>5.2.1</t>
  </si>
  <si>
    <t>Proporción de mujeres y niñas de 15 años de edad o más que han sufrido en los 12 últimos meses violencia física, sexual o psicológica infligida por un compañero íntimo actual o anterior, por la forma de violencia y por grupo de edad</t>
  </si>
  <si>
    <t>5.2.2</t>
  </si>
  <si>
    <t>Proporción de mujeres y niñas de 15 años de edad o más que han sufrido en los últimos 12 meses violencia sexual infligida por otra persona que no sea un compañero íntimo, por grupo de edad y lugar del hecho</t>
  </si>
  <si>
    <t>3. Eliminar todas las prácticas nocivas, como el matrimonio infantil, precoz y forzado y la mutilación genital femenina</t>
  </si>
  <si>
    <t>5.3.1</t>
  </si>
  <si>
    <t>Porcentaje de mujeres de entre 20 y 24 años que estaban casadas o mantenían una unión estable antes de cumplir los 15 años y antes de cumplir los 18 años</t>
  </si>
  <si>
    <t>5.3.2</t>
  </si>
  <si>
    <t>Porcentaje de niñas y mujeres de entre 15 y 49 años que han sufrido mutilación/ablación genital, por grupo de edad</t>
  </si>
  <si>
    <t>4. Reconocer y valorar los cuidados no remunerados y el trabajo doméstico no remunerado mediante la prestación de servicios públicos, la provisión de infraestructuras y la formulación de políticas de protección social, así como mediante la promoción de la responsabilidad compartida en el hogar y la familia, según proceda en cada país</t>
  </si>
  <si>
    <t>5.4.1</t>
  </si>
  <si>
    <t>Porcentaje de tiempo dedicado a quehaceres domésticos y cuidados no remunerados, por sexo, grupo de edad y ubicación</t>
  </si>
  <si>
    <t>5. Velar por la participación plena y efectiva de las mujeres y la igualdad de oportunidades de liderazgo a todos los niveles de la adopción de decisiones en la vida política, económica y pública</t>
  </si>
  <si>
    <t>5.5.1</t>
  </si>
  <si>
    <t>Proporción de escaños ocupados por mujeres en los parlamentos nacionales y los gobiernos locales</t>
  </si>
  <si>
    <t>5.5.2</t>
  </si>
  <si>
    <t>Proporción de mujeres en cargos directivos</t>
  </si>
  <si>
    <t>6. Garantizar el acceso universal a la salud sexual y reproductiva y los derechos reproductivos, de conformidad con el Programa de Acción de la Conferencia Internacional sobre la Población y el Desarrollo, la Plataforma de Acción de Beijing y los documentos finales de sus conferencias de examen</t>
  </si>
  <si>
    <t>5.6.1</t>
  </si>
  <si>
    <t>Proporción de mujeres de 15 a 49 años de edad que toman sus propias decisiones informadas con respecto a las relaciones sexuales, el uso de anticonceptivos y la atención de la salud reproductiva</t>
  </si>
  <si>
    <t>5.6.2</t>
  </si>
  <si>
    <t>Número de países con leyes y reglamentos que garantizan a las mujeres de 15 a 49 años de edad el acceso a servicios de salud sexual y reproductiva y a información y educación en la materia</t>
  </si>
  <si>
    <t>7. Emprender reformas que otorguen a las mujeres el derecho a los recursos económicos en condiciones de igualdad , así como el acceso a la propiedad y al control de las tierras y otros bienes, los servicios financieros, la herencia y los recursos naturales, de conformidad con las leyes nacionales</t>
  </si>
  <si>
    <t>5.a.1</t>
  </si>
  <si>
    <t>a) Porcentaje de la población con derechos de propiedad o derechos seguros sobre las tierras agrícolas (entre la población agrícola total), por sexo; y b) proporción de mujeres entre los propietarios de tierras agrícolas, o titulares de derechos sobre</t>
  </si>
  <si>
    <t>5.a.2</t>
  </si>
  <si>
    <t>Porcentaje de países en que el ordenamiento jurídico (incluido el derecho consuetudinario) garantiza la igualdad de derechos de la mujer a la propiedad y/o el control de la tierra</t>
  </si>
  <si>
    <t>8. Mejorar el uso de la tecnología instrumental, en particular la tecnología de la información y las comunicaciones, para promover el empoderamiento de la mujer</t>
  </si>
  <si>
    <t>5.b.1</t>
  </si>
  <si>
    <t>Proporción de personas que utilizan teléfonos móviles, por sexo</t>
  </si>
  <si>
    <t>9. Aprobar y fortalecer políticas acertadas y leyes aplicables para promover la igualdad entre los géneros y el empoderamiento de las mujeres y las niñas a todos los niveles</t>
  </si>
  <si>
    <t>5.c.1</t>
  </si>
  <si>
    <t>Porcentaje de países que cuentan con sistemas para dar seguimiento a la igualdad de género y el empoderamiento de la mujer y asignar fondos públicos para ese fin</t>
  </si>
  <si>
    <t>Objetivo 6: Garantizar la disponibilidad de agua y su gestión sostenible y el saneamiento para todos.</t>
  </si>
  <si>
    <t>1. Para 2030, lograr el acceso universal y equitativo al agua potable, a un precio asequible para todos</t>
  </si>
  <si>
    <t>6.1.1</t>
  </si>
  <si>
    <t>Porcentaje de la población que dispone de servicios de suministro de agua potable gestionados de manera segura</t>
  </si>
  <si>
    <t>2. Para 2030, lograr el acceso equitativo a servicios de saneamiento e higiene adecuados para todos y poner fin a la defecación al aire libre, prestando especial atención a las necesidades de las mujeres y las niñas y las personas en situaciones vulnerables</t>
  </si>
  <si>
    <t>6.2.1</t>
  </si>
  <si>
    <t>Porcentaje de la población que utiliza servicios de saneamiento gestionados de manera segura, incluida una instalación para lavarse las manos con agua y jabón</t>
  </si>
  <si>
    <t>3. Para 2030, mejorar la calidad del agua mediante la reducción de la contaminación, la eliminación del vertimiento y la reducción al mínimo de la descarga de materiales y productos químicos peligrosos, la reducción a la mitad del porcentaje de aguas residuales sin tratar y un aumento sustancial del reciclado y la reutilización en condiciones de seguridad a nivel mundial</t>
  </si>
  <si>
    <t>6.3.1</t>
  </si>
  <si>
    <t>Porcentaje de aguas residuales tratadas de manera segura</t>
  </si>
  <si>
    <t>6.3.2</t>
  </si>
  <si>
    <t>Porcentaje de masas de agua de buena calidad</t>
  </si>
  <si>
    <t>4. Para 2030, aumentar sustancialmente la utilización eficiente de los recursos hídricos en todos los sectores y asegurar la sostenibilidad de la extracción y el abastecimiento de agua dulce para hacer frente a la escasez de agua y reducir sustancialmente el número de personas que sufren de escasez de agua</t>
  </si>
  <si>
    <t>6.4.1</t>
  </si>
  <si>
    <t>Cambio en la eficiencia del uso del agua con el tiempo</t>
  </si>
  <si>
    <t>6.4.2</t>
  </si>
  <si>
    <t>Nivel de estrés hídrico: extracción de agua dulce como proporción de los recursos de agua dulce disponibles</t>
  </si>
  <si>
    <t>5. Para 2030, poner en práctica la gestión integrada de los recursos hídricos a todos los niveles, incluso mediante la cooperación transfronteriza, según proceda</t>
  </si>
  <si>
    <t>6.5.1</t>
  </si>
  <si>
    <t>Grado de aplicación de la ordenación integrada de los recursos hídricos (0-100)</t>
  </si>
  <si>
    <t>6.5.2</t>
  </si>
  <si>
    <t>Proporción de la superficie de la cuenca transfronteriza con arreglos operacionales para cooperación relacionada con el agua</t>
  </si>
  <si>
    <t>6. Para 2020, proteger y restablecer los ecosistemas relacionados con el agua, incluidos los bosques, las montañas, los humedales, los ríos, los acuíferos y los lagos</t>
  </si>
  <si>
    <t>6.6.1</t>
  </si>
  <si>
    <t>Porcentaje del cambio en la extensión de los ecosistemas relacionados con el agua a lo largo del tiempo</t>
  </si>
  <si>
    <t>7. Para 2030, ampliar la cooperación internacional y el apoyo prestado a los países en desarrollo para la creación de capacidad en actividades y programas relativos al agua y el saneamiento, incluidos el acopio y almacenamiento de agua, la desalinización, el aprovechamiento eficiente de los recursos hídricos, el tratamiento de aguas residuales y las tecnologías de reciclaje y reutilización</t>
  </si>
  <si>
    <t>6.a.1</t>
  </si>
  <si>
    <t>Volumen de la asistencia oficial para el desarrollo destinada al agua y el saneamiento que forma parte de un plan de gastos coordinados del gobierno</t>
  </si>
  <si>
    <t>8. Apoyar y fortalecer la participación de las comunidades locales en la mejora de la gestión del agua y el saneamiento</t>
  </si>
  <si>
    <t>6.b.1</t>
  </si>
  <si>
    <t>Porcentaje de dependencias administrativas locales con políticas y procedimientos operacionales establecidos para la participación de las comunidades locales en la ordenación del agua y el saneamiento</t>
  </si>
  <si>
    <t>Objetivo 7: Garantizar el acceso a una energía asequible, segura, sostenible y moderna para todos.</t>
  </si>
  <si>
    <t>1. Para 2030, garantizar el acceso universal a servicios de energía asequibles, confiables y modernos</t>
  </si>
  <si>
    <t>7.1.1</t>
  </si>
  <si>
    <t>Porcentaje de la población que tiene acceso a la electricidad</t>
  </si>
  <si>
    <t>7.1.2</t>
  </si>
  <si>
    <t>Porcentaje de la población cuya fuente primaria de energía consiste en combustibles y tecnología limpios</t>
  </si>
  <si>
    <t>2. Para 2030, aumentar sustancialmente el porcentaje de la energía renovable en el conjunto de fuentes de energía</t>
  </si>
  <si>
    <t>7.2.1</t>
  </si>
  <si>
    <t>Proporción de la energía renovable en el consumo final total de energía</t>
  </si>
  <si>
    <t>3. Para 2030, duplicar la tasa mundial de mejora de la eficiencia energética</t>
  </si>
  <si>
    <t>7.3.1</t>
  </si>
  <si>
    <t>Intensidad energética medida en función de la energía primaria y el producto interno bruto (PIB)</t>
  </si>
  <si>
    <t>4. Para 2030, aumentar la cooperación internacional a fin de facilitar el acceso a la investigación y las tecnologías energéticas no contaminantes, incluidas las fuentes de energía renovables, la eficiencia energética y las tecnologías avanzadas y menos contaminantes de combustibles fósiles, y promover la inversión en infraestructuras energéticas y tecnologías de energía no contaminante</t>
  </si>
  <si>
    <t>7.a.1</t>
  </si>
  <si>
    <t>Suma en dólares de los Estados Unidos movilizada por año a partir de 2020 como parte del compromiso de los 100.000 millones de dólares</t>
  </si>
  <si>
    <t>5. Para 2030, ampliar la infraestructura y mejorar la tecnología para prestar servicios de energía modernos y sostenibles para todos en los países en desarrollo, en particular los países menos adelantados, los pequeños Estados insulares en desarrollo y los países en desarrollo sin litoral, en consonancia con sus respectivos programas de apoyo</t>
  </si>
  <si>
    <t>7.b.1</t>
  </si>
  <si>
    <t>Inversiones en eficiencia energética como porcentaje del PIB y el importe de la inversión extranjera directa en la transferencia financiera para la infraestructura y la tecnología a los servicios de desarrollo sostenible</t>
  </si>
  <si>
    <t>Objetivo 8: Promover el crecimiento económico sostenido, inclusivo y sostenible, el empleo pleno y productivo y el trabajo decente para todos.</t>
  </si>
  <si>
    <t>1. Mantener el crecimiento económico per capita de conformidad con las circunstancias nacionales y, en particular, un crecimiento del producto interno bruto de al menos un 7% anual en los países menos adelantados</t>
  </si>
  <si>
    <t>8.1.1</t>
  </si>
  <si>
    <t>Tasa de crecimiento anual del PIB real per cápita</t>
  </si>
  <si>
    <t>2. Lograr niveles más elevados de productividad económica mediante la diversificación, la modernización tecnológica y la innovación, entre otras cosas centrando la atención en sectores de mayor valor añadido y uso intensivo de mano de obra</t>
  </si>
  <si>
    <t>8.2.1</t>
  </si>
  <si>
    <t>Tasa de crecimiento anual del PIB real por persona empleada</t>
  </si>
  <si>
    <t>3. Promover políticas orientadas al desarrollo que apoyen las actividades productivas, la creación de empleo decente, el emprendimiento, la creatividad y la innovación, y alentar la oficialización y el crecimiento de las microempresas y las pequeñas y medianas empresas, entre otras cosas mediante el acceso a servicios financieros</t>
  </si>
  <si>
    <t>8.3.1</t>
  </si>
  <si>
    <t>Proporción del empleo informal en el empleo no agrícola, por sexo</t>
  </si>
  <si>
    <t>4. Mejorar progresivamente, para 2030, la producción y el consumo eficientes de los recursos mundiales y procurar desvincular el crecimiento económico de la degradación del medio ambiente, de conformidad con el marco decenal de programas sobre modalidades sostenibles de consumo y producción, empezando por los países desarrollados</t>
  </si>
  <si>
    <t>8.4.1</t>
  </si>
  <si>
    <t>Huella material, Huella material percápita y por PIB</t>
  </si>
  <si>
    <t>8.4.2</t>
  </si>
  <si>
    <t>Consumo de materiales domésticos, percápita y por PIB</t>
  </si>
  <si>
    <t>5. Para 2030, lograr el empleo pleno y productivo y garantizar un trabajo decente para todos los hombres y mujeres, incluidos los jóvenes y las personas con discapacidad, y la igualdad de remuneración por trabajo de igual valor</t>
  </si>
  <si>
    <t>8.5.1</t>
  </si>
  <si>
    <t>Ingreso medio por hora de mujeres y hombres empleados, por ocupación, grupo de edad y personas con discapacidad</t>
  </si>
  <si>
    <t>8.5.2</t>
  </si>
  <si>
    <t>Tasa de desempleo, por sexo, grupo de edad y personas con discapacidad</t>
  </si>
  <si>
    <t>6. Para 2020, reducir sustancialmente la proporción de jóvenes que no están empleados y no cursan estudios ni reciben capacitación</t>
  </si>
  <si>
    <t>8.6.1</t>
  </si>
  <si>
    <t>Porcentaje de jóvenes (15 a 24 años) que no estudian, no tienen empleo ni reciben capacitación</t>
  </si>
  <si>
    <t>7. Adoptar medidas inmediatas y eficaces para erradicar el trabajo forzoso, poner fin a las formas modernas de esclavitud y la trata de seres humanos y asegurar la prohibición y eliminación de las peores formas de trabajo infantil, incluidos el reclutamiento y la utilización de niños soldados, y, a más tardar en 2025, poner fin al trabajo infantil en todas sus formas</t>
  </si>
  <si>
    <t>8.7.1</t>
  </si>
  <si>
    <t>Porcentaje y número de niños de entre 5 y 17 años que realizan trabajo infantil, por sexo y grupo de edad</t>
  </si>
  <si>
    <t>8. Proteger los derechos laborales y promover un entorno de trabajo seguro y protegido para todos los trabajadores, incluidos los trabajadores migrantes, en particular las mujeres migrantes y las personas con empleos precarios</t>
  </si>
  <si>
    <t>8.8.1</t>
  </si>
  <si>
    <t>Tasas de frecuencia de lesiones ocupacionales mortales y no mortales, por sexo y situación migratoria</t>
  </si>
  <si>
    <t>8.8.2</t>
  </si>
  <si>
    <t>Aumento en el cumplimiento nacional de los derechos laborales (libertad de asociación y negociación colectiva) sobre la base de fuentes textuales de la OIT y la legislación nacional, por sexo y la condición de migrante</t>
  </si>
  <si>
    <t>9. Para 2030, elaborar y poner en práctica políticas encaminadas a promover un turismo sostenible que cree puestos de trabajo y promueva la cultura y los productos locales</t>
  </si>
  <si>
    <t>8.9.1</t>
  </si>
  <si>
    <t>Proporción directa del turismo en el PIB (como porcentaje del PIB total y en la tasa de crecimiento);</t>
  </si>
  <si>
    <t>8.9.2</t>
  </si>
  <si>
    <t>número de empleos en las industrias del turismo (como porcentaje del número total de puestos de trabajo y la tasa de crecimiento del empleo, por sexo)</t>
  </si>
  <si>
    <t>10. Fortalecer la capacidad de las instituciones financieras nacionales para alentar y ampliar el acceso a los servicios bancarios, financieros y de seguros para todos</t>
  </si>
  <si>
    <t>8.10.1</t>
  </si>
  <si>
    <t>Número de sucursales de bancos comerciales y cajeros automáticos por cada 100.000 adultos</t>
  </si>
  <si>
    <t>8.10.2</t>
  </si>
  <si>
    <t>Porcentaje de adultos (de 15 años o más) con una cuenta en un banco u otra institución financiera o con un proveedor móvil de servicios monetarios</t>
  </si>
  <si>
    <t>11. Aumentar el apoyo a la iniciativa de ayuda para el comercio en los países en desarrollo, en particular los países menos adelantados, incluso en el contexto del Marco Integrado Mejorado de Asistencia Técnica Relacionada con el Comercio para los Países Menos Adelantados</t>
  </si>
  <si>
    <t>8.a.1</t>
  </si>
  <si>
    <t>Ayuda para los compromisos y desembolsos comerciales</t>
  </si>
  <si>
    <t>12. Para 2020, desarrollar y poner en marcha una estrategia mundial para el empleo de los jóvenes y aplicar el Pacto Mundial para el Empleo de la Organización Internacional del Trabajo</t>
  </si>
  <si>
    <t>8.b.1</t>
  </si>
  <si>
    <t>Gasto total de fondos públicos en programas de protección social y de empleo como porcentaje de los presupuestos nacionales y del PIB</t>
  </si>
  <si>
    <t>OBJETIVO 9: INDUSTRIA, INNOVACIÓN, INFRAESTRUCTURA</t>
  </si>
  <si>
    <t>1. Desarrollar infraestructuras fiables, sostenibles, resilientes y de calidad, incluidas infraestructuras regionales y transfronterizas, para apoyar el desarrollo económico y el bienestar humano, con especial hincapié en el acceso equitativo y asequible para todos</t>
  </si>
  <si>
    <t>9.1.1</t>
  </si>
  <si>
    <t>Proporción de la población rural que vive a menos de 2 km de una carretera transitable todo el año</t>
  </si>
  <si>
    <t>9.1.2</t>
  </si>
  <si>
    <t>Volumen de transporte de pasajeros y carga, por medio de transporte</t>
  </si>
  <si>
    <t>2. Promover una industrialización inclusiva y sostenible y, a más tardar en 2030, aumentar de manera significativa la contribución de la industria al empleo y al producto interno bruto, de acuerdo con las circunstancias nacionales, y duplicar esa contribución en los países menos adelantados</t>
  </si>
  <si>
    <t>9.2.1</t>
  </si>
  <si>
    <t>Valor agregado por manufactura como porcentaje del PIB y per cápita</t>
  </si>
  <si>
    <t>9.2.2</t>
  </si>
  <si>
    <t>Empleo en la manufactura como porcentaje del empleo total</t>
  </si>
  <si>
    <t>3. Aumentar el acceso de las pequeñas empresas industriales y otras empresas, en particular en los países en desarrollo, a los servicios financieros, incluido el acceso a créditos asequibles, y su integración en las cadenas de valor y los mercados</t>
  </si>
  <si>
    <t>9.3.1</t>
  </si>
  <si>
    <t>Porcentaje correspondiente a las industrias a pequeña escala del valor agregado total del sector</t>
  </si>
  <si>
    <t>9.3.2</t>
  </si>
  <si>
    <t>Porcentaje de las industrias a pequeña escala que han obtenido un préstamo o una línea de crédito</t>
  </si>
  <si>
    <t>4. Para 2030, mejorar la infraestructura y reajustar las industrias para que sean sostenibles, usando los recursos con mayor eficacia y promoviendo la adopción de tecnologías y procesos industriales limpios y ambientalmente racionales, y logrando que todos los países adopten medidas de acuerdo con sus capacidades respectivas</t>
  </si>
  <si>
    <t>9.4.1</t>
  </si>
  <si>
    <t>Emisiones de CO2 por unidad de valor agregado</t>
  </si>
  <si>
    <t>5. Aumentar la investigación científica y mejorar la capacidad tecnológica de los sectores industriales de todos los países, en particular los países en desarrollo, entre otras cosas fomentando la innovación y aumentando sustancialmente el número de personas que trabajan en el campo de la investigación y el desarrollo por cada millón de personas, así como aumentando los gastos en investigación y desarrollo de los sectores público y privado para 2030</t>
  </si>
  <si>
    <t>9.5.1</t>
  </si>
  <si>
    <t>Gastos en investigación y desarrollo como porcentaje del PIB</t>
  </si>
  <si>
    <t>9.5.2</t>
  </si>
  <si>
    <t>Investigadores (valor equivalente a tiempo completo) por millón de habitantes</t>
  </si>
  <si>
    <t>6. Facilitar el desarrollo de infraestructuras sostenibles y resilientes en los países en desarrollo con un mayor apoyo financiero, tecnológico y técnico a los países de África, los países menos adelantados, los países en desarrollo sin litoral y los pequeños Estados insulares en desarrollo</t>
  </si>
  <si>
    <t>9.a.1</t>
  </si>
  <si>
    <t>Total de apoyo internacional oficial (asistencia oficial para el desarrollo más otras corrientes oficiales) a la infraestructura</t>
  </si>
  <si>
    <t>7. Apoyar el desarrollo de tecnologías nacionales, la investigación y la innovación en los países en desarrollo, en particular garantizando un entorno normativo propicio a la diversificación industrial y la adición de valor a los productos básicos, entre otras cosas</t>
  </si>
  <si>
    <t>9.b.1</t>
  </si>
  <si>
    <t>Porcentaje del valor agregado por la industria de tecnología mediana y alta del valor agregado total</t>
  </si>
  <si>
    <t>8. Aumentar de forma significativa el acceso a la tecnología de la información y las comunicaciones y esforzarse por facilitar el acceso universal y asequible a Internet en los países menos adelantados a más tardar en 2020</t>
  </si>
  <si>
    <t>9.c.1</t>
  </si>
  <si>
    <t>Porcentaje de la población abarcado por una red móvil, desglosado por tecnología</t>
  </si>
  <si>
    <t>Objetivo 10: Reducir la desigualdad en y entre los países.</t>
  </si>
  <si>
    <t>1. Para 2030, lograr progresivamente y mantener el crecimiento de los ingresos del 40% más pobre de la población a una tasa superior a la media nacional</t>
  </si>
  <si>
    <t>10.1.1</t>
  </si>
  <si>
    <t>Tasas de crecimiento de los gastos o ingresos de los hogares per cápita entre el 40% más pobre de la población y la población total</t>
  </si>
  <si>
    <t>2.Para 2030, potenciar y promover la inclusión social, económica y política de todas las personas, independientemente de su edad, sexo, discapacidad, raza, etnia, origen, religión o situación económica u otra condición</t>
  </si>
  <si>
    <t>10.2.1</t>
  </si>
  <si>
    <t>Proporción de personas que viven por debajo del 50% de la mediana de los ingresos, desglosada por grupo de edad, sexo y personas con discapacidad</t>
  </si>
  <si>
    <t>3. Garantizar la igualdad de oportunidades y reducir la desigualdad de los resultados, en particular mediante la eliminación de las leyes, políticas y prácticas discriminatorias y la promoción de leyes, políticas y medidas adecuadas a ese respecto</t>
  </si>
  <si>
    <t>10.3.1</t>
  </si>
  <si>
    <t>Porcentaje de la población que declara haberse sentido personalmente víctima de discriminación o acoso en los últimos 12 meses por motivos de discriminación prohibidos por el derecho internacional de los derechos humanos</t>
  </si>
  <si>
    <t>4. Adoptar políticas, en especial fiscales, salariales y de protección social, y lograr progresivamente una mayor igualdad</t>
  </si>
  <si>
    <t>10.4.1</t>
  </si>
  <si>
    <t>Proporción laboral del PIB, que comprende los salarios y las transferencias de protección social</t>
  </si>
  <si>
    <t>5. Mejorar la reglamentación y vigilancia de las instituciones y los mercados financieros mundiales y fortalecer la aplicación de esa reglamentación</t>
  </si>
  <si>
    <t>10.5.1</t>
  </si>
  <si>
    <t>Indicadores de solidez financiera</t>
  </si>
  <si>
    <t>6. Velar por una mayor representación y voz de los países en desarrollo en la adopción de decisiones en las instituciones económicas y financieras internacionales para que estas sean más eficaces, fiables, responsables y legítimas</t>
  </si>
  <si>
    <t>10.6.1</t>
  </si>
  <si>
    <t>Porcentaje de miembros y derechos de voto de los países en desarrollo en las organizaciones internacionales</t>
  </si>
  <si>
    <t>7. Facilitar la migración y la movilidad ordenadas, seguras, regulares y responsables de las personas, entre otras cosas mediante la aplicación de políticas migratorias planificadas y bien gestionadas</t>
  </si>
  <si>
    <t>10.7.1</t>
  </si>
  <si>
    <t>Costo de la contratación por cuenta del empleado como porcentaje de los ingresos anuales percibidos en el país de destino</t>
  </si>
  <si>
    <t>10.7.2</t>
  </si>
  <si>
    <t>Número de países que han implementado políticas de migración bien gestionada</t>
  </si>
  <si>
    <t>8. Aplicar el principio del trato especial y diferenciado para los países en desarrollo, en particular los países menos adelantados, de conformidad con los acuerdos de la Organización Mundial del Comercio</t>
  </si>
  <si>
    <t>10.a.1</t>
  </si>
  <si>
    <t>Proporción de líneas arancelarias que se aplican a las importaciones de los países menos adelantados y los países en desarrollo con arancel cero</t>
  </si>
  <si>
    <t>9. Alentar la asistencia oficial para el desarrollo y las corrientes financieras, incluida la inversión extranjera directa, para los Estados con mayores necesidades, en particular los países menos adelantados, los países de África, los pequeños Estados insulares en desarrollo y los países en desarrollo sin litoral, en consonancia con sus planes y programas nacionales</t>
  </si>
  <si>
    <t>10.b.1</t>
  </si>
  <si>
    <t>Corriente total de recursos para el desarrollo, desglosada por país receptor y país donante y el tipo de corriente (por ejemplo, asistencia oficial para el desarrollo, inversión extranjera directa y otras corrientes)</t>
  </si>
  <si>
    <t>10. Para 2030, reducir a menos del 3% los costos de transacción de las remesas de los migrantes y eliminar los canales de envío de remesas con un costo superior al 5%</t>
  </si>
  <si>
    <t>10.c.1</t>
  </si>
  <si>
    <t>Costo de las remesas como porcentaje del monto remitido</t>
  </si>
  <si>
    <t>Objetivo 11: Lograr que las ciudades y los asentamientos humanos sean inclusivos, seguros, resiliente y sostenibles.</t>
  </si>
  <si>
    <t>1. Para 2030, asegurar el acceso de todas las personas a viviendas y servicios básicos adecuados, seguros y asequibles y mejorar los barrios marginales</t>
  </si>
  <si>
    <t>11.1.1</t>
  </si>
  <si>
    <t>Proporción de la población urbana que vive en barrios marginales, asentamientos improvisados o viviendas inadecuadas</t>
  </si>
  <si>
    <t>2. Para 2030, proporcionar acceso a sistemas de transporte seguros, asequibles, accesibles y sostenibles para todos y mejorar la seguridad vial, en particular mediante la ampliación del transporte público, prestando especial atención a las necesidades de las personas en situación vulnerable, las mujeres, los niños, las personas con discapacidad y las personas de edad</t>
  </si>
  <si>
    <t>11.2.1</t>
  </si>
  <si>
    <t>Proporción de la población que tiene acceso conveniente al transporte público, desglosada por grupo de edad, sexo y personas con discapacidad</t>
  </si>
  <si>
    <t>3. Para 2030, aumentar la urbanización inclusiva y sostenible y la capacidad para una planificación y gestión participativas, integradas y sostenibles de los asentamientos humanos en todos los países</t>
  </si>
  <si>
    <t>11.3.1</t>
  </si>
  <si>
    <t>Cociente entre la tasa de consumo de tierras y la tasa de crecimiento de la población</t>
  </si>
  <si>
    <t>11.3.2</t>
  </si>
  <si>
    <t>Porcentaje de ciudades con una estructura de participación directa de la sociedad civil en la planificación y la gestión urbanas que opera regular y democráticamente</t>
  </si>
  <si>
    <t>4. Redoblar los esfuerzos para proteger y salvaguardar el patrimonio cultural y natural del mundo</t>
  </si>
  <si>
    <t>11.4.1</t>
  </si>
  <si>
    <t>Gasto total (público y privado) per cápita dedicado a la preservación, protección y conservación de todo el patrimonio cultural y natural. por tipo de patrimonio (cultural, natural, mixto, designación del Centro del Patrimonio Mundial), nivel de gobierno (nacional, regional y local / municipal), el tipo de gastos: gastos de funcionamiento / de inversión y tipo de financiación privada (donaciones en especie, privado sector sin fines de lucro, patrocinio)</t>
  </si>
  <si>
    <t>5. Para 2030, reducir de forma significativa el número de muertes y de personas afectadas por los desastres, incluidos los relacionados con el agua, y reducir sustancialmente las pérdidas económicas directas vinculadas al producto interno bruto mundial causadas por los desastres, haciendo especial hincapié en la protección de los pobres y las personas en situaciones vulnerables</t>
  </si>
  <si>
    <t>11.5.1</t>
  </si>
  <si>
    <t>11.5.2</t>
  </si>
  <si>
    <t>Pérdidas económicas directas por desastre en relación con el PIB mundial, incluyendo los daños por desastre a la infraestructura crítica y la interrupción de los servicios básicos</t>
  </si>
  <si>
    <t>6. Para 2030, reducir el impacto ambiental negativo per capita de las ciudades, incluso prestando especial atención a la calidad del aire y la gestión de los desechos municipales y de otro tipo</t>
  </si>
  <si>
    <t>11.6.1</t>
  </si>
  <si>
    <t>Porcentaje de residuos sólidos urbanos recolectados periódicamente con descarga final adecuada con respecto al total de los desechos generados por la ciudad</t>
  </si>
  <si>
    <t>11.6.2</t>
  </si>
  <si>
    <t>Niveles medios anuales de partículas finas (por ejemplo, PM2.5 y PM10) en las ciudades (ponderados según la población)</t>
  </si>
  <si>
    <t>7. Para 2030, proporcionar acceso universal a zonas verdes y espacios públicos seguros, inclusivos y accesibles, en particular para las mujeres y los niños, las personas de edad y las personas con discapacidad</t>
  </si>
  <si>
    <t>11.7.1</t>
  </si>
  <si>
    <t>Proporción media de la superficie edificada de las ciudades correspondiente a espacios abiertos para el uso público de todos, desglosada por grupo de edad, sexo y personas con discapacidad</t>
  </si>
  <si>
    <t>11.7.2</t>
  </si>
  <si>
    <t>Proporción de mujeres víctimas de violencia física o acoso sexual, por perpetrador y lugar del hecho (últimos 12 meses)</t>
  </si>
  <si>
    <t>8. Apoyar los vínculos económicos, sociales y ambientales positivos entre las zonas urbanas, periurbanas y rurales mediante el fortalecimiento de la planificación del desarrollo nacional y regional</t>
  </si>
  <si>
    <t>11.a.1</t>
  </si>
  <si>
    <t>Proporción de la población que vive en ciudades que implementan planes de desarrollo urbano y regional integrando las proyecciones de población y las necesidades de recursos, por tamaño de la ciudad</t>
  </si>
  <si>
    <t>9. Para 2020, aumentar sustancialmente el número de ciudades y asentamientos humanos que adoptan y ponen en marcha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</si>
  <si>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11.b.1</t>
  </si>
  <si>
    <t>Proporción de los gobiernos locales que adoptan e implementan estrategias locales para la reducción del riesgo de desastres en consonancia con el Marco de Sendai para la Reducción del Riesgo de Desastres 2015-2030</t>
  </si>
  <si>
    <t>11.b.2</t>
  </si>
  <si>
    <t>10. Proporcionar apoyo a los países menos adelantados, incluso mediante la asistencia financiera y técnica, para que puedan construir edificios sostenibles y resilientes utilizando materiales locales</t>
  </si>
  <si>
    <t>11.c.1</t>
  </si>
  <si>
    <t>Proporción de apoyo financiero para los Países Menos Adelantados que se asigna a la construcción y rehabilitación de edificios sostenibles, flexibles y eficientes en recursos que utilizan materiales locales</t>
  </si>
  <si>
    <t>Objetivo 12: Garantizar modalidades de consumo y producción sostenibles.</t>
  </si>
  <si>
    <t>1. 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</si>
  <si>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12.1.1</t>
  </si>
  <si>
    <t>Número de países con planes de acción nacionales de consumo y producción sostenibles incorporados como prioridad o meta en las políticas nacionales</t>
  </si>
  <si>
    <t>2. Para 2030, lograr la gestión sostenible y el uso eficiente de los recursos naturales</t>
  </si>
  <si>
    <t>12.2.2</t>
  </si>
  <si>
    <t>Huella material, per cápita y por PIB</t>
  </si>
  <si>
    <t>3. Para 2030, reducir a la mitad el desperdicio mundial de alimentos per capita en la venta al por menor y a nivel de los consumidores y reducir las pérdidas de alimentos en las cadenas de producción y distribución, incluidas las pérdidas posteriores a las cosechas</t>
  </si>
  <si>
    <t>12.3.1</t>
  </si>
  <si>
    <t>Índice de la pérdida mundial de alimentos</t>
  </si>
  <si>
    <t>4. Para 2020, lograr la gestión ecológicamente racional de los productos químicos y de todos los desechos a lo largo de su ciclo de vida, de conformidad con los marcos internacionales convenidos, y reducir de manera significativa su liberación a la atmósfera, el agua y el suelo a fin de reducir al mínimo sus efectos adversos en la salud humana y el medio ambiente</t>
  </si>
  <si>
    <t>12.4.1</t>
  </si>
  <si>
    <t>Número de partes en los acuerdos ambientales multilaterales internacionales relacionados con los productos químicos peligrosos y de otro tipo, y los desechos, que cumplen sus compromisos y obligaciones de transmitir información como lo exige cada acuerdo pertinente</t>
  </si>
  <si>
    <t>12.4.2</t>
  </si>
  <si>
    <t>Residuos peligrosos generados per cápita, proporción de residuos peligrosos tratados y por tipo de tratamiento</t>
  </si>
  <si>
    <t>5. Para 2030, disminuir de manera sustancial la generación de desechos mediante políticas de prevención, reducción, reciclaje y reutilización</t>
  </si>
  <si>
    <t>12.5.1</t>
  </si>
  <si>
    <t>Tasa nacional de reciclado, toneladas de material reciclado</t>
  </si>
  <si>
    <t>6. Alentar a las empresas, en especial las grandes empresas y las empresas transnacionales, a que adopten prácticas sostenibles e incorporen información sobre la sostenibilidad en su ciclo de presentación de informes</t>
  </si>
  <si>
    <t>12.6.1</t>
  </si>
  <si>
    <t>Número de empresas que publican informes sobre sostenibilidad</t>
  </si>
  <si>
    <t>7. Promover prácticas de contratación pública que sean sostenibles, de conformidad con las políticas y prioridades nacionales</t>
  </si>
  <si>
    <t>12.7.1</t>
  </si>
  <si>
    <t>Número de países que aplican políticas de adquisiciones públicas y planes de acción sostenibles</t>
  </si>
  <si>
    <t>8. Para 2030, velar por que las personas de todo el mundo tengan información y conocimientos pertinentes para el desarrollo sostenible y los estilos de vida en armonía con la naturaleza</t>
  </si>
  <si>
    <t>12.8.1</t>
  </si>
  <si>
    <t>Grado en el que (i) la educación para la ciudadanía global y (ii) la educación para el desarrollo sostenible (incluyendo educación sobre el cambio climático) son establecidos en (a) las políticas nacionales de educación (b) los planes de estudio (c) la formación del profesorado y (d) evaluación de los alumnos "</t>
  </si>
  <si>
    <t>9. Apoyar a los países en desarrollo en el fortalecimiento de su capacidad científica y tecnológica a fin de avanzar hacia modalidades de consumo y producción más sostenibles</t>
  </si>
  <si>
    <t>12.a.1</t>
  </si>
  <si>
    <t>Monto de apoyo a los países en desarrollo en I + D para el consumo y la producción sostenibles (CPS) y las tecnologías ecológicamente racionales</t>
  </si>
  <si>
    <t>10. Elaborar y aplicar instrumentos que permitan seguir de cerca los efectos en el desarrollo sostenible con miras a lograr un turismo sostenible que cree puestos de trabajo y promueva la cultura y los productos locales</t>
  </si>
  <si>
    <t>12.b.1</t>
  </si>
  <si>
    <t>Número de estrategias sostenibles de turismo o políticas y planes de acción implementados, con un seguimiento acordado, y herramientas de evaluación.</t>
  </si>
  <si>
    <t>11. Racionalizar los subsidios ineficientes a los combustibles fósiles que alientan el consumo antieconómico mediante la eliminación de las distorsiones del mercado, de acuerdo con las circunstancias nacionales, incluso mediante la reestructuración de los sistemas tributarios y la eliminación gradual de los subsidios perjudiciales, cuando existan, para que se ponga de manifiesto su impacto ambiental, teniendo plenamente en cuenta las necesidades y condiciones particulares de los países en desarrollo y reduciendo al mínimo los posibles efectos adversos en su desarrollo, de manera que se proteja a los pobres y las comunidades afectadas</t>
  </si>
  <si>
    <t>12.c.1</t>
  </si>
  <si>
    <t>Cuantía de los subsidios a los combustibles fósiles por unidad de PIB (producción y consumo) y como proporción del total de los gastos nacionales en combustibles fósiles</t>
  </si>
  <si>
    <t>Objetivo 13: Adoptar medidas urgentes para combatir el cambio climático y sus efectos.</t>
  </si>
  <si>
    <t>1 Fortalecer la resiliencia y la capacidad de adaptación a los riesgos relacionados con el clima y los desastres naturales en todos los países</t>
  </si>
  <si>
    <t>13.1.1</t>
  </si>
  <si>
    <t>13.1.2</t>
  </si>
  <si>
    <t>2. Incorporar medidas relativas al cambio climático en las políticas, estrategias y planes nacionales</t>
  </si>
  <si>
    <t>13.2.1</t>
  </si>
  <si>
    <t>Número de países que han comunicado el establecimiento o la puesta en funcionamiento de una estrategia/plan/política integrada que aumenta su capacidad para adaptarse a los efectos adversos del cambio climático y fomenta la resiliencia al cambio climático de bajas emisiones de gases efecto invernadero de una manera que no amenace la producción de comida (incluyendo un plan nacional de adaptación, contribución determinada a nivel nacional, comunicación nacional, informe bienal de actualización, u otros) ".</t>
  </si>
  <si>
    <t>3. Mejorar la educación, la sensibilización y la capacidad humana e institucional en relación con la mitigación del cambio climático, la adaptación a él, la reducción de sus efectos y la alerta temprana</t>
  </si>
  <si>
    <t>13.3.1</t>
  </si>
  <si>
    <t>Número de países que han comunicado el fortalecimiento de la capacidad institucional, sistémica e individual para implementar la adaptación, la mitigación y la transferencia de tecnología, y acciones desarrolladas</t>
  </si>
  <si>
    <t>4. Poner en práctica el compromiso contraído por los países desarrollados que son parte en la Convención Marco de las Naciones Unidas sobre el Cambio Climático con el objetivo de movilizar conjuntamente 100 000 millones de dólares anuales para el año 2020, procedentes de todas las fuentes, a fin de atender a las necesidades de los países en desarrollo, en el contexto de una labor significativa de mitigación y de una aplicación transparente, y poner en pleno funcionamiento el Fondo Verde para el Clima capitalizándolo lo antes posible</t>
  </si>
  <si>
    <t>13.a.1</t>
  </si>
  <si>
    <t>5. Promover mecanismos para aumentar la capacidad de planificación y gestión eficaces en relación con el cambio climático en los países menos adelantados y los pequeños Estados insulares en desarrollo, centrándose en particular en las mujeres, los jóvenes y las comunidades locales y marginadas</t>
  </si>
  <si>
    <t>13.b.1</t>
  </si>
  <si>
    <t>Número de países menos adelantados y pequeños Estados insulares en desarrollo que están recibiendo apoyo especializado para los mecanismos encaminados a aumentar la capacidad de planificación y gestión eficaces en relación con el cambio climático, incluidos los centrados en las mujeres, los jóvenes y las comunidades locales y marginadas</t>
  </si>
  <si>
    <t>Objetivo 14: Conservar y utilizar en forma sostenible los océanos, los mares y los recursos marinos para el desarrollo sostenible.</t>
  </si>
  <si>
    <t>1. Para 2025, prevenir y reducir de manera significativa la contaminación marina de todo tipo, en particular la contaminación producida por actividades realizadas en tierra firme, incluidos los detritos marinos y la contaminación por nutrientes</t>
  </si>
  <si>
    <t>14.1.1</t>
  </si>
  <si>
    <t>Índice de eutrofización Costero (ICEP) y densidad de desechos plásticos flotantes</t>
  </si>
  <si>
    <t>2. Para 2020, gestionar y proteger de manera sostenible los ecosistemas marinos y costeros con miras a evitar efectos nocivos importantes, incluso mediante el fortalecimiento de su resiliencia, y adoptar medidas para restaurarlos con objeto de restablecer la salud y la productividad de los océanos</t>
  </si>
  <si>
    <t>14.2.1</t>
  </si>
  <si>
    <t>Proporción de las zonas económicas exclusivas nacionales gestiona utilizando enfoques basados en los ecosistemas</t>
  </si>
  <si>
    <t>3. Reducir al mínimo los efectos de la acidificación de los océanos y hacerles frente, incluso mediante la intensificación de la cooperación científica a todos los niveles</t>
  </si>
  <si>
    <t>14.3.1</t>
  </si>
  <si>
    <t>Acidez media del mar (pH) medida en un conjunto convenido de estaciones de muestreo representativas</t>
  </si>
  <si>
    <t>4. Para 2020, reglamentar eficazmente la explotación pesquera y poner fin a la pesca excesiva, la pesca ilegal, la pesca no declarada y no reglamentada y las prácticas de pesca destructivas, y aplicar planes de gestión con fundamento científico a fin de restablecer las poblaciones de peces en el plazo más breve posible, por lo menos a niveles que puedan producir el máximo rendimiento sostenible de acuerdo con sus características biológicas</t>
  </si>
  <si>
    <t>14.4.1</t>
  </si>
  <si>
    <t>Proporción de poblaciones de peces que están dentro de niveles biológicamente sostenibles</t>
  </si>
  <si>
    <t>5. Para 2020, conservar por lo menos el 10% de las zonas costeras y marinas, de conformidad con las leyes nacionales y el derecho internacional y sobre la base de la mejor información científica disponible</t>
  </si>
  <si>
    <t>14.5.1</t>
  </si>
  <si>
    <t>Cobertura de las zonas protegidas en relación con las zonas marinas</t>
  </si>
  <si>
    <t>6. Para 2020, prohibir ciertas formas de subvenciones a la pesca que contribuyen a la capacidad de pesca excesiva y la sobreexplotación pesquera,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</si>
  <si>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14.6.1</t>
  </si>
  <si>
    <t>Avance de los países en el grado de aplicación de los instrumentos internacionales con el objetivo de luchar contra la pesca ilegal, no declarada y no reglamentada</t>
  </si>
  <si>
    <t>7. Para 2030, aumentar los beneficios económicos que los pequeños Estados insulares en desarrollo y los países menos adelantados reciben del uso sostenible de los recursos marinos, en particular mediante la gestión sostenible de la pesca, la acuicultura y el turismo</t>
  </si>
  <si>
    <t>14.7.1</t>
  </si>
  <si>
    <t>La pesca sostenible como porcentaje del PIB en los Pequeños Estados Insulares, los menos adelantados y todos los países</t>
  </si>
  <si>
    <t>8. Aumentar los conocimientos científicos, desarrollar la capacidad de investigación y transferir la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</si>
  <si>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14.a.1</t>
  </si>
  <si>
    <t>Asignación presupuestaria a la investigación en el campo de la tecnología marina como porcentaje del presupuesto total de la investigación</t>
  </si>
  <si>
    <t>9. Facilitar el acceso de los pescadores artesanales en pequeña escala a los recursos marinos y los mercados</t>
  </si>
  <si>
    <t>14.b.1</t>
  </si>
  <si>
    <t>Progresos realizados por los países en la adopción y aplicación de un marco jurídico/reglamentario/normativo/institucional que reconozca y proteja los derechos de acceso de la pesca en pequeña escala</t>
  </si>
  <si>
    <t>10. Mejorar la conservación y el uso sostenible de los océanos y sus recursos aplicando el derecho internacional reflejado en la Convención de las Naciones Unidas sobre el Derecho del Mar, que proporciona el marco jurídico para la conservación y la utilización sostenible de los océanos y sus recursos, como se recuerda en el párrafo 158 del documento «El futuro que queremos»</t>
  </si>
  <si>
    <t>14.c.1</t>
  </si>
  <si>
    <t>Número de países que avanzan en ratificar, aceptar e implementar mediante mecanismos legales, normativos e institucionales, instrumentos relacionados con los océanos que implementan el derecho internacional, como se refleja en la Convención, para la conservación y el uso sostenible de los océanos y sus recursos</t>
  </si>
  <si>
    <t>Objetivo 15: Gestionar sosteniblemente los bosques, luchar contra la desertificación, detener e invertir la degradación de las tierras y detener la pérdida de biodiversidad.</t>
  </si>
  <si>
    <t>1.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</si>
  <si>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15.1.1</t>
  </si>
  <si>
    <t>Superficie forestal como porcentaje de la superficie total</t>
  </si>
  <si>
    <t>15.1.2</t>
  </si>
  <si>
    <t>Proporción de sitios importantes para la biodiversidad terrestre y de agua dulce que están cubiertos por las áreas protegidas, por tipo de ecosistema</t>
  </si>
  <si>
    <t>2. Para 2020, promover la gestión sostenible de todos los tipos de bosques, poner fin a la deforestación, recuperar los bosques degradados e incrementar la forestación y la reforestación a nivel mundial</t>
  </si>
  <si>
    <t>15.2.1</t>
  </si>
  <si>
    <t>Hacia la ordenación forestal sostenible</t>
  </si>
  <si>
    <t>3. Para 2030, luchar contra la desertificación, rehabilitar las tierras y los suelos degradados, incluidas las tierras afectadas por la desertificación, la sequía y las inundaciones, y procurar lograr un mundo con una degradación neutra del suelo</t>
  </si>
  <si>
    <t>15.3.1</t>
  </si>
  <si>
    <t>Porcentaje de tierras degradadas en comparación con la superficie total</t>
  </si>
  <si>
    <t>4. Para 2030, velar por la conservación de los ecosistemas montañosos, incluida su diversidad biológica, a fin de mejorar su capacidad de proporcionar beneficios esenciales para el desarrollo sostenible</t>
  </si>
  <si>
    <t>15.4.1</t>
  </si>
  <si>
    <t>Cobertura por zonas protegidas de lugares importantes para la diversidad biológica de las montañas</t>
  </si>
  <si>
    <t>15.4.2</t>
  </si>
  <si>
    <t>Índice de cobertura verde de las montañas</t>
  </si>
  <si>
    <t>5. Adoptar medidas urgentes para poner fin a la caza furtiva y el tráfico de especies protegidas de flora y fauna y abordar la demanda y la oferta ilegales de productos silvestres</t>
  </si>
  <si>
    <t>15.5.1</t>
  </si>
  <si>
    <t>Índice de la Lista Roja</t>
  </si>
  <si>
    <t>6. Promover la participación justa y equitativa en los beneficios que se deriven de la utilización de los recursos genéticos y promover el acceso adecuado a esos recursos, como se ha convenido internacionalmente</t>
  </si>
  <si>
    <t>15.6.1</t>
  </si>
  <si>
    <t>Número de países que han adoptado marcos legislativos, administrativos y de políticas para asegurar la distribución justa y equitativa de los beneficios</t>
  </si>
  <si>
    <t>7. Adoptar medidas urgentes y significativas para reducir la degradación de los hábitats naturales, detener la pérdida de la diversidad biológica y, para 2020, proteger las especies amenazadas y evitar su extinción</t>
  </si>
  <si>
    <t>15.7.1</t>
  </si>
  <si>
    <t>Proporción de la vida silvestre que fue cazado furtivamente u objeto de tráfico ilícito</t>
  </si>
  <si>
    <t>8. Para 2020, adoptar medidas para prevenir la introducción de especies exóticas invasoras y reducir de forma significativa sus efectos en los ecosistemas terrestres y acuáticos y controlar o erradicar las especies prioritarias</t>
  </si>
  <si>
    <t>15.8.1</t>
  </si>
  <si>
    <t>Proporción de países que adoptan legislación nacional relevante y adecuadamente dotan de recursos a la prevención o control de especies exóticas invasoras</t>
  </si>
  <si>
    <t>9. Para 2020, integrar los valores de los ecosistemas y la diversidad biológica en la planificación nacional y local, los procesos de desarrollo, las estrategias de reducción de la pobreza y la contabilidad</t>
  </si>
  <si>
    <t>15.9.1</t>
  </si>
  <si>
    <t>Progreso hacia los objetivos nacionales establecidos de conformidad con Aichi Objetivo 2 del Plan Estratégico para la Diversidad Biológica 2011-2020</t>
  </si>
  <si>
    <t>10. Movilizar y aumentar de manera significativa los recursos financieros procedentes de todas las fuentes para conservar y utilizar de forma sostenible la diversidad biológica y los ecosistemas</t>
  </si>
  <si>
    <t>15.a.1</t>
  </si>
  <si>
    <t>La asistencia oficial para el desarrollo y el gasto público en la conservación y el uso sostenible de la diversidad biológica y los ecosistemas</t>
  </si>
  <si>
    <t>11.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</si>
  <si>
    <t>15.b.1</t>
  </si>
  <si>
    <t>Asistencia oficial para el desarrollo y gasto público en la conservación y el uso sostenible de la biodiversidad y de los ecosistemas</t>
  </si>
  <si>
    <t>12. Aumentar el apoyo mundial a la lucha contra la caza furtiva y el tráfico de especies protegidas, en particular aumentando la capacidad de las comunidades locales para promover oportunidades de subsistencia sostenibles</t>
  </si>
  <si>
    <t>15.c.1</t>
  </si>
  <si>
    <t>Proporción del comercio detectado en fauna y flora silvestres, y sus productos, que es ilegal</t>
  </si>
  <si>
    <t>Objetivo 16: Promover sociedades, justas, pacíficas e inclusivas.</t>
  </si>
  <si>
    <t>1. Reducir considerablemente todas las formas de violencia y las tasas de mortalidad conexas en todo el mundo</t>
  </si>
  <si>
    <t>16.1.1</t>
  </si>
  <si>
    <t>Número de víctimas de homicidios dolosos por cada 100.000 habitantes, por grupo de edad y sexo</t>
  </si>
  <si>
    <t>16.1.2</t>
  </si>
  <si>
    <t>Muertes causadas por conflictos por cada 100.000 habitantes (desglosadas por grupo de edad, sexo y causa)</t>
  </si>
  <si>
    <t>16.1.3</t>
  </si>
  <si>
    <t>Porcentaje de la población sometida a violencia física, psicológica o sexual en los últimos 12 meses</t>
  </si>
  <si>
    <t>16.1.4</t>
  </si>
  <si>
    <t>Proporción de personas que no tienen miedo de caminar solas cerca de donde viven</t>
  </si>
  <si>
    <t>2. Poner fin al maltrato, la explotación, la trata, la tortura y todas las formas de violencia contra los niños</t>
  </si>
  <si>
    <t>16.2.1</t>
  </si>
  <si>
    <t>Porcentaje de niños de 1 a 17 años que sufrieron algún castigo físico o agresión psicológica por los cuidadores en el mes anterior</t>
  </si>
  <si>
    <t>16.2.2</t>
  </si>
  <si>
    <t>Número de víctimas de la trata de personas por cada 100.000 habitantes, por sexo, grupo de edad y tipo de explotación</t>
  </si>
  <si>
    <t>16.2.3</t>
  </si>
  <si>
    <t>Porcentaje de mujeres y hombres jóvenes de 18 a 24 años de edad que habían sufrido violencia sexual antes de cumplir los 18 años</t>
  </si>
  <si>
    <t>3. Promover el estado de derecho en los planos nacional e internacional y garantizar la igualdad de acceso a la justicia para todos</t>
  </si>
  <si>
    <t>16.3.1</t>
  </si>
  <si>
    <t>Porcentaje de las víctimas de violencia en los 12 meses anteriores que notificaron su victimización a las autoridades competentes u otros mecanismos de resolución de conflictos reconocidos oficialmente (también denominada tasa de denuncias de delitos)</t>
  </si>
  <si>
    <t>16.3.2</t>
  </si>
  <si>
    <t>Detenidos que no han sido sentenciados como porcentaje de la población carcelaria total</t>
  </si>
  <si>
    <t>4. Para 2030, reducir de manera significativa las corrientes financieras y de armas ilícitas, fortalecer la recuperación y devolución de bienes robados y luchar contra todas las formas de delincuencia organizada</t>
  </si>
  <si>
    <t>16.4.1</t>
  </si>
  <si>
    <t>Valor total de las corrientes financieras ilícitas de entrada y salida (en dólares corrientes de los Estados Unidos)</t>
  </si>
  <si>
    <t>16.4.2</t>
  </si>
  <si>
    <t>Porcentaje de armas pequeñas y armas ligeras incautadas que se registran y localizan, de conformidad con las normas internacionales y los instrumentos jurídicos</t>
  </si>
  <si>
    <t>5. Reducir sustancialmente la corrupción y el soborno en todas sus formas</t>
  </si>
  <si>
    <t>16.5.1</t>
  </si>
  <si>
    <t>Porcentaje de las personas que han tenido por lo menos un contacto con un funcionario público, pagaron un soborno a un funcionario público, o tuvieron la experiencia de que un funcionario público les pidiera que lo pagaran, en los 12 meses anteriores, desglosados por grupo de edad, sexo, región y grupo de población</t>
  </si>
  <si>
    <t>16.5.2</t>
  </si>
  <si>
    <t>Proporción de empresas que tuvieron al menos un contacto con un funcionario público y que pagó un soborno a un funcionario público, o les propusieron un soborno por estos funcionarios públicos, durante los 12 meses anteriores</t>
  </si>
  <si>
    <t>6. Crear instituciones eficaces, responsables y transparentes a todos los niveles</t>
  </si>
  <si>
    <t>16.6.1</t>
  </si>
  <si>
    <t>Gastos primarios del gobierno como porcentaje del presupuesto aprobado original, desglosados por sector (o por códigos presupuestarios o elementos similares)</t>
  </si>
  <si>
    <t>16.6.2</t>
  </si>
  <si>
    <t>Proporción de la población que se siente satisfecha con su última experiencia de los servicios públicos</t>
  </si>
  <si>
    <t>7 Garantizar la adopción de decisiones inclusivas, participativas y representativas que respondan a las necesidades a todos los niveles</t>
  </si>
  <si>
    <t>16.7.1</t>
  </si>
  <si>
    <t>Proporciones de posiciones (por grupo de edad, sexo, personas con discapacidad y grupos de población) en las instituciones públicas (asambleas legislativas nacionales y locales, administración pública, poder judicial), en comparación con las distribuciones nacionales</t>
  </si>
  <si>
    <t>16.7.2</t>
  </si>
  <si>
    <t>Proporción de la población que cree que la toma de decisiones es inclusiva y sensible, por sexo, edad, discapacidad y grupo de población</t>
  </si>
  <si>
    <t>8 Ampliar y fortalecer la participación de los países en desarrollo en las instituciones de gobernanza mundial</t>
  </si>
  <si>
    <t>16.8.1</t>
  </si>
  <si>
    <t>9. Para 2030, proporcionar acceso a una identidad jurídica para todos, en particular mediante el registro de nacimientos</t>
  </si>
  <si>
    <t>16.9.1</t>
  </si>
  <si>
    <t>Porcentaje de niños menores de 5 años cuyo nacimiento se ha registrado ante una autoridad civil, desglosado por edad</t>
  </si>
  <si>
    <t>10. Garantizar el acceso público a la información y proteger las libertades fundamentales, de conformidad con las leyes nacionales y los acuerdos internacionales</t>
  </si>
  <si>
    <t>16.10.1</t>
  </si>
  <si>
    <t>Número de casos verificados de homicidio, secuestro, desaparición forzada, detención arbitraria y tortura de periodistas, miembros asociados de los medios de comunicación, sindicalistas y defensores de los derechos humanos, en los 12 meses anteriores</t>
  </si>
  <si>
    <t>16.10.2</t>
  </si>
  <si>
    <t>Número de países que adoptan y aplican garantías constitucionales, legales y / o de política para el acceso público a la información</t>
  </si>
  <si>
    <t>11. Fortalecer las instituciones nacionales pertinentes, incluso mediante la cooperación internacional, con miras a crear capacidad a todos los niveles, en particular en los países en desarrollo, para prevenir la violencia y combatir el terrorismo y la delincuencia</t>
  </si>
  <si>
    <t>16.a.1</t>
  </si>
  <si>
    <t>Existencia de instituciones nacionales de derechos humanos independientes de conformidad con los Principios de París</t>
  </si>
  <si>
    <t>12. Promover y aplicar leyes y políticas no discriminatorias en favor del desarrollo sostenible</t>
  </si>
  <si>
    <t>16.b.1</t>
  </si>
  <si>
    <t>Porcentaje de la población que declara haberse sentido personalmente víctima de discriminación o acoso en los últimos 12 meses por motivos de discriminación prohibidos por el derecho internacional de los derechos humanos, desglosado por grupo de edad y sexo</t>
  </si>
  <si>
    <t>Objetivo 17: Revitalizar la Alianza Mundial para el Desarrollo Sostenible.</t>
  </si>
  <si>
    <t>1. (fin) Fortalecer la movilización de recursos internos, incluso mediante la prestación de apoyo internacional a los países en desarrollo, con el fin de mejorar la capacidad nacional para recaudar ingresos fiscales y de otra índole</t>
  </si>
  <si>
    <t>17.1.1</t>
  </si>
  <si>
    <t>Total de los ingresos del gobierno (por fuente) como porcentaje del PIB</t>
  </si>
  <si>
    <t>17.1.2</t>
  </si>
  <si>
    <t>Proporción del presupuesto nacional financiado por impuestos internos</t>
  </si>
  <si>
    <t>2. (fin) Velar por que los países desarrollados cumplan cabalmente sus compromisos en relación con la asistencia oficial para el desarrollo, incluido el compromiso de numerosos países desarrollados de alcanzar el objetivo de destinar el 0,7% del ingreso nacional bruto a la asistencia oficial para el desarrollo y del 0,15% al 0,20% del ingreso nacional bruto a la asistencia oficial para el desarrollo de los países menos adelantados; y alentar a los proveedores de asistencia oficial para el desarrollo a que consideren fijar una meta para destinar al menos el 0,20% del ingreso nacional bruto a la asistencia oficial para el desarrollo de los países menos adelantados</t>
  </si>
  <si>
    <t>17.2.1</t>
  </si>
  <si>
    <t>Asistencia oficial para el desarrollo neta, total y para los países menos adelantados, como porcentaje de los ingresos nacionales brutos de los donantes del Comité de Asistencia para el Desarrollo de la OCDE</t>
  </si>
  <si>
    <t>3. (fin)Movilizar recursos financieros adicionales procedentes de múltiples fuentes para los países en desarrollo</t>
  </si>
  <si>
    <t>17.3.1</t>
  </si>
  <si>
    <t>Inversiones extranjeras directas (IED), asistencia oficial para el desarrollo y cooperación sur-sur como proporción del presupuesto nacional total</t>
  </si>
  <si>
    <t>17.3.2</t>
  </si>
  <si>
    <t>Volumen de las remesas (en dólares de los Estados Unidos) como porcentaje del PIB total</t>
  </si>
  <si>
    <t>4. (fin)Ayudar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</si>
  <si>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17.4.1</t>
  </si>
  <si>
    <t>Servicio de la deuda como porcentaje de las exportaciones de bienes y servicios</t>
  </si>
  <si>
    <t>5. (fin) Adoptar y aplicar sistemas de promoción de las inversiones en favor de los países menos adelantados</t>
  </si>
  <si>
    <t>17.5.1</t>
  </si>
  <si>
    <t>Número de países que adoptan y aplican regímenes de promoción de inversiones para los países menos desarrollados</t>
  </si>
  <si>
    <t>6. (tec) Mejorar la cooperación regional e internacional Norte-Sur, Sur-Sur y triangular en materia de ciencia, tecnología e innovación y el acceso a ellas y aumentar el intercambio de conocimientos en condiciones mutuamente convenidas, entre otras cosas mejorando la coordinación entre los mecanismos existentes, en particular en el ámbito de las Naciones Unidas, y mediante un mecanismo mundial de facilitación de la tecnología</t>
  </si>
  <si>
    <t>17.6.1</t>
  </si>
  <si>
    <t>Número de acuerdos y programas de cooperación entre países en ciencia y / o tecnología, por tipo de cooperación</t>
  </si>
  <si>
    <t>17.6.2</t>
  </si>
  <si>
    <t>Suscripciones a Internet de banda ancha fija, por velocidad</t>
  </si>
  <si>
    <t>7. (tec) Promover el desarrollo de tecnologías ecológicamente racionales y su transferencia, divulgación y difusión a los países en desarrollo en condiciones favorables, incluso en condiciones concesionarias y preferenciales, por mutuo acuerdo</t>
  </si>
  <si>
    <t>17.7.1</t>
  </si>
  <si>
    <t>Monto total de fondos aprobados con destino a los países en desarrollo para promover el desarrollo, la transferencia y la difusión de tecnologías ecológicamente racionales</t>
  </si>
  <si>
    <t>8. (tec) Poner en pleno funcionamiento, a más tardar en 2017, el banco de tecnología y el mecanismo de apoyo a la ciencia, la tecnología y la innovación para los países menos adelantados y aumentar la utilización de tecnología instrumental, en particular de la tecnología de la información y las comunicaciones</t>
  </si>
  <si>
    <t>17.8.1</t>
  </si>
  <si>
    <t>Proporción de personas que usan Internet</t>
  </si>
  <si>
    <t>9. (cap) Aumentar el apoyo internacional a la ejecución de programas de fomento de la capacidad eficaces y con objetivos concretos en los países en desarrollo a fin de apoyar los planes nacionales orientados a aplicar todos los Objetivos de Desarrollo Sostenible, incluso mediante la cooperación Norte-Sur, Sur-Sur y triangular</t>
  </si>
  <si>
    <t>17.9.1</t>
  </si>
  <si>
    <t>Valor en dólares de la asistencia financiera y técnica, incluso mediante la cooperación Norte-Sur, Sur-Sur y triangular, prometida a los países en desarrollo para elaborar y poner en práctica una combinación normativa holística encaminada a lograr el desarrollo sostenible en tres dimensiones (incluidos elementos tales como la reducción de la desigualdad dentro de un país y la gobernanza)</t>
  </si>
  <si>
    <t>10. (com) Promover un sistema de comercio multilateral universal, basado en normas, abierto, no discriminatorio y equitativo en el marco de la Organización Mundial del Comercio, incluso mediante la conclusión de las negociaciones con arreglo a su Programa de Doha para el Desarrollo</t>
  </si>
  <si>
    <t>17.10.1</t>
  </si>
  <si>
    <t>Promedio arancelario ponderado en todo el mundo</t>
  </si>
  <si>
    <t>11. Aumentar significativamente las exportaciones de los países en desarrollo, en particular con miras a duplicar la participación de los países menos adelantados en las exportaciones mundiales de aquí a 2020</t>
  </si>
  <si>
    <t>17.11.1</t>
  </si>
  <si>
    <t>Participación de los países en desarrollo y los países menos adelantados en las exportaciones mundiales</t>
  </si>
  <si>
    <t>12. (com) Lograr la consecución oportuna del acceso a los mercados, libre de derechos y de contingentes, de manera duradera para todos los países menos adelantados, de conformidad con las decisiones de la Organización Mundial del Comercio, entre otras cosas velando por que las normas de origen preferenciales aplicables a las importaciones de los países menos adelantados sean transparentes y sencillas y contribuyan a facilitar el acceso a los mercados</t>
  </si>
  <si>
    <t>17.12.1</t>
  </si>
  <si>
    <t>Promedio de los aranceles que enfrentan los países en desarrollo, los países menos adelantados y los pequeños Estados insulares en desarrollo</t>
  </si>
  <si>
    <t>13. (coh) Aumentar la estabilidad macroeconómica mundial, incluso mediante la coordinación y coherencia normativas</t>
  </si>
  <si>
    <t>17.13.1</t>
  </si>
  <si>
    <t>Tablero macroeconómico</t>
  </si>
  <si>
    <t>14. (coh) Mejorar la coherencia normativa para el desarrollo sostenible</t>
  </si>
  <si>
    <t>17.14.1</t>
  </si>
  <si>
    <t>Número de países con mecanismos para mejorar la coherencia de las políticas de desarrollo sostenible</t>
  </si>
  <si>
    <t>15. (coh) Respetar el liderazgo y el margen normativo de cada país para establecer y aplicar políticas orientadas a la erradicación de la pobreza y la promoción del desarrollo sostenible</t>
  </si>
  <si>
    <t>17.15.1</t>
  </si>
  <si>
    <t>Grado de utilización de los marcos de resultados de los propios países y herramientas de planificación por los proveedores de cooperación para el desarrollo</t>
  </si>
  <si>
    <t>16. (múl) Fortalecer la Alianza Mundial para el Desarrollo Sostenible, complementada por alianzas entre múltiples interesados que movilicen y promuevan el intercambio de conocimientos, capacidad técnica, tecnología y recursos financieros, a fin de apoyar el logro de los Objetivos de Desarrollo Sostenible en todos los países, en particular los países en desarrollo</t>
  </si>
  <si>
    <t>17.16.1</t>
  </si>
  <si>
    <t>Número de países que comunican avances en la efectividad del desarrollo de marcos de seguimiento de múltiples partes interesadas que apoyan el logro de objetivos de desarrollo sostenible</t>
  </si>
  <si>
    <t>17.  (múl) Alentar y promover la constitución de alianzas eficaces en las esferas pública, público-privada y de la sociedad civil, aprovechando la experiencia y las estrategias de obtención de recursos de las asociaciones</t>
  </si>
  <si>
    <t>17.17.1</t>
  </si>
  <si>
    <t>Suma en dólares de los Estados Unidos comprometida para asociaciones público-privadas y asociaciones con la sociedad civil</t>
  </si>
  <si>
    <t>18. (cue)Para 2020, mejorar la prestación de apoyo para el fomento de la capacidad a los países en desarrollo, incluidos los países menos adelantados y los pequeños Estados insulares en desarrollo, con miras a aumentar de forma significativa la disponibilidad de datos oportunos, fiables y de alta calidad desglosados por grupos de ingresos, género, edad, raza, origen étnico, condición migratoria, discapacidad, ubicación geográfica y otras características pertinentes en los contextos nacionales</t>
  </si>
  <si>
    <t>17.18.1</t>
  </si>
  <si>
    <t>Proporción de indicadores de desarrollo sostenible producidos a nivel nacional, con pleno desglose cuando sea pertinente a la meta, de conformidad con los Principios Fundamentales de las Estadísticas Oficiales</t>
  </si>
  <si>
    <t>17.18.2</t>
  </si>
  <si>
    <t>Número de países que cuentan con legislación nacional sobre las estadísticas acorde con los Principios Fundamentales de las Estadísticas Oficiales</t>
  </si>
  <si>
    <t>17.18.3</t>
  </si>
  <si>
    <t>Número de países con un Plan Nacional de Estadísticas que está totalmente financiado y en curso de ejecución, por fuentes de financiación</t>
  </si>
  <si>
    <t>19. (cue) Para 2030, aprovechar las iniciativas existentes para elaborar indicadores que permitan medir progresos logrados en materia de desarrollo sostenible y que complementen los utilizados para medir el producto interno bruto, y apoyar el fomento de la capacidad estadística en los países en desarrollo.</t>
  </si>
  <si>
    <t>17.19.1</t>
  </si>
  <si>
    <t>Valor en dólares de todos los recursos proporcionados para fortalecer la capacidad estadística de los países en desarrollo</t>
  </si>
  <si>
    <t>17.19.2</t>
  </si>
  <si>
    <t>Proporción de países que a) se han llevado a cabo al menos un censo de población y vivienda en los últimos diez años, y b) han alcanzado el 100 por ciento de registro de nacimientos y el 80 por ciento de registro de defunciones</t>
  </si>
  <si>
    <t xml:space="preserve">
CORPORACIÓN AUTÓNOMA REGIONAL DEL QUINDÍO - CRQ - 
PLAN DE ORDENACIÓN Y MANEJO DE LA CUENCA HIDROGRÁFICA DEL RIO LA VIEJA 2018 – 2038 “El renacer a Tatayamba”</t>
  </si>
  <si>
    <t>PLAN DE ACCIÓN Y OPERATIVO DEL PLAN DE ORDENACIÓN Y MANEJO DE LA CUENCA HIDROGRÁFICA DEL RIO LA VIEJA 2018 – 2038 “El renacer a Tatayamba”</t>
  </si>
  <si>
    <t>Programa</t>
  </si>
  <si>
    <t>Proyecto</t>
  </si>
  <si>
    <t>Actividad</t>
  </si>
  <si>
    <t>Meta</t>
  </si>
  <si>
    <t>Indicador de producto</t>
  </si>
  <si>
    <t>Plazo</t>
  </si>
  <si>
    <t>Responsable</t>
  </si>
  <si>
    <t>Recursos</t>
  </si>
  <si>
    <t>Plan Operativo</t>
  </si>
  <si>
    <t>PROGRAMA 1. ARMONIZACIÓN DE LA GESTIÓN AMBIENTAL TERRITORIAL EN LA CUENCA DEL RÍO LA VIEJA</t>
  </si>
  <si>
    <t>1. Armonización  de instrumentos de planificación con los lineamientos del POMCA</t>
  </si>
  <si>
    <t xml:space="preserve">1.1. Armonización PGAR y PAC CRQ, CARDER y CVC con POMCA </t>
  </si>
  <si>
    <t>PGAR, PAC y otros planes de CRQ, CARDER y CVC articulados con los lineamientos del POMCA.</t>
  </si>
  <si>
    <t>Número de instrumentos de planificación CARs armonizados con POMCA</t>
  </si>
  <si>
    <t>Corto</t>
  </si>
  <si>
    <t>CARs</t>
  </si>
  <si>
    <t>Consultoría con equipo técnico especializado</t>
  </si>
  <si>
    <t xml:space="preserve">1. Armonización PGAR y PAC CRQ con POMCA en CRQ, CARDER, CVC </t>
  </si>
  <si>
    <t>1.2. Actualización de determinantes ambientales para POTS y EOTs</t>
  </si>
  <si>
    <t>Determinantes ambientales para los POTs, EOTs y otros instrumentos de planeación regional, actualizados según lineamientos del POMCA.</t>
  </si>
  <si>
    <t>Resolución conjunta de determinantes ambientales</t>
  </si>
  <si>
    <t>Corto plazo</t>
  </si>
  <si>
    <t>2. Actualización de determinantes ambientales para POTS y EOTs</t>
  </si>
  <si>
    <t>1.3. Articulación POT, PBOT y EOT municipales con POMCA</t>
  </si>
  <si>
    <t>21  planes  y  esquemas  de ordenamiento articulados a los lineamientos  del POMCA</t>
  </si>
  <si>
    <t>Número de instrumentos de planificación articulados al POMCA</t>
  </si>
  <si>
    <t>CARs, municipios</t>
  </si>
  <si>
    <t>3. Articulación POT, PBOT y EOT municipales con POMCA</t>
  </si>
  <si>
    <t>1.4. Concertación agendas conjuntas con entes territoriales, sobre uso del suelo, vigilancia construcciones, reducción de vertimientos y emisiones, con énfasis en GEI</t>
  </si>
  <si>
    <t>24 agendas de trabajo con los entes territoriales concertadas</t>
  </si>
  <si>
    <t>Número de agendas conjuntas concertadas con entes territoriales</t>
  </si>
  <si>
    <t>CARs, departamentos, municipios</t>
  </si>
  <si>
    <t>4. Concertación agendas conjuntas con entes territoriales, sobre uso del suelo, vigilancia construcciones, reducción de vertimientos y emisiones, con énfasis en GEI</t>
  </si>
  <si>
    <t>1.5. Concertación agendas conjuntas con gremios de la producción (GEI)</t>
  </si>
  <si>
    <t xml:space="preserve">Agendas de trabajo con los sectores productivos  y de  servicios concertadas (en especial industria, construcción, comercio, turismo, transporte, agropecuario (cafetero), forestal y agroindustria). </t>
  </si>
  <si>
    <t>Número de agendas conjuntas concertadas con gremios de la producción</t>
  </si>
  <si>
    <t>CARs, gremios</t>
  </si>
  <si>
    <t>5. Concertación agendas conjuntas con gremios de la producción, para reducción de emisiones y vertimientos, con énfasis en GEI</t>
  </si>
  <si>
    <t>1.6. Articulación de planes de manejo de áreas protegidas y suelos de protección al POMCA, EOTs, POTs, POTs y SIRAP Eje Cafetero.</t>
  </si>
  <si>
    <t>100% de las Áreas Protegidas  y Suelos de Protección definidos para la cuenca, incorporados a los POT e instrumentos de planificación de la cuenca y articulados al SIRAP EC (Eje Cafetero)</t>
  </si>
  <si>
    <t>Número de instrumentos de planificación de áreas protegidas articulados al POMCA, POTs y SIRAP</t>
  </si>
  <si>
    <t>Corto, mediano y largo plazo</t>
  </si>
  <si>
    <t xml:space="preserve">Recurso humano tecnico y logistico </t>
  </si>
  <si>
    <t>6. Articulación de planes de manejo de áreas protegidas y suelos de protección al POMCA, EOTs, POTs, PBOTs y SIRAP Eje Cafetero.</t>
  </si>
  <si>
    <t>PROGRAMA 2. SOSTENIBILIDAD AMBIENTAL DEL SUELO Y LOS SECTORES PRODUCTIVOS</t>
  </si>
  <si>
    <t>2. Conocimiento y planificación del suelo</t>
  </si>
  <si>
    <t>2.1. Conocimiento del uso y manejo del suelo</t>
  </si>
  <si>
    <t>Estudio de suelos a escala 1:25.000 con el IGAC para el municipio de Pereira.</t>
  </si>
  <si>
    <t>Estudio de suelos de Pereira realizado</t>
  </si>
  <si>
    <t>CARDER, IGAC</t>
  </si>
  <si>
    <r>
      <rPr>
        <b/>
        <sz val="10"/>
        <color rgb="FF000000"/>
        <rFont val="Arial"/>
        <family val="2"/>
      </rPr>
      <t xml:space="preserve">1. </t>
    </r>
    <r>
      <rPr>
        <sz val="10"/>
        <color rgb="FF000000"/>
        <rFont val="Arial"/>
        <family val="2"/>
      </rPr>
      <t xml:space="preserve">Determinación de unidades geoclimatológicas.
</t>
    </r>
    <r>
      <rPr>
        <b/>
        <sz val="10"/>
        <color rgb="FF000000"/>
        <rFont val="Arial"/>
        <family val="2"/>
      </rPr>
      <t xml:space="preserve">2. </t>
    </r>
    <r>
      <rPr>
        <sz val="10"/>
        <color rgb="FF000000"/>
        <rFont val="Arial"/>
        <family val="2"/>
      </rPr>
      <t xml:space="preserve">Zonificación cartográfica de unidades geoclimatológicas.
</t>
    </r>
    <r>
      <rPr>
        <b/>
        <sz val="10"/>
        <color rgb="FF000000"/>
        <rFont val="Arial"/>
        <family val="2"/>
      </rPr>
      <t xml:space="preserve">3. </t>
    </r>
    <r>
      <rPr>
        <sz val="10"/>
        <color rgb="FF000000"/>
        <rFont val="Arial"/>
        <family val="2"/>
      </rPr>
      <t xml:space="preserve">Toma de muestras y pruebas de laboratorio.
</t>
    </r>
    <r>
      <rPr>
        <b/>
        <sz val="10"/>
        <color rgb="FF000000"/>
        <rFont val="Arial"/>
        <family val="2"/>
      </rPr>
      <t xml:space="preserve">4. </t>
    </r>
    <r>
      <rPr>
        <sz val="10"/>
        <color rgb="FF000000"/>
        <rFont val="Arial"/>
        <family val="2"/>
      </rPr>
      <t>Mapificación, caracterización, determinación de capacidad de carga</t>
    </r>
  </si>
  <si>
    <t>Estudio quinquenal a escala 1:25.000 de uso y cobertura del suelo en la cuenca</t>
  </si>
  <si>
    <t>Estudio quinquenal de uso y cobertura realizado</t>
  </si>
  <si>
    <t>CARs, IGAC</t>
  </si>
  <si>
    <r>
      <rPr>
        <b/>
        <sz val="10"/>
        <color rgb="FF000000"/>
        <rFont val="Arial"/>
        <family val="2"/>
      </rPr>
      <t xml:space="preserve">1. </t>
    </r>
    <r>
      <rPr>
        <sz val="10"/>
        <color rgb="FF000000"/>
        <rFont val="Arial"/>
        <family val="2"/>
      </rPr>
      <t xml:space="preserve">Adquisición de imágenes satelitales
</t>
    </r>
    <r>
      <rPr>
        <b/>
        <sz val="10"/>
        <color rgb="FF000000"/>
        <rFont val="Arial"/>
        <family val="2"/>
      </rPr>
      <t xml:space="preserve">2. </t>
    </r>
    <r>
      <rPr>
        <sz val="10"/>
        <color rgb="FF000000"/>
        <rFont val="Arial"/>
        <family val="2"/>
      </rPr>
      <t xml:space="preserve">Interpretación de imágenes y verificación en campo
</t>
    </r>
    <r>
      <rPr>
        <b/>
        <sz val="10"/>
        <color rgb="FF000000"/>
        <rFont val="Arial"/>
        <family val="2"/>
      </rPr>
      <t xml:space="preserve">3. </t>
    </r>
    <r>
      <rPr>
        <sz val="10"/>
        <color rgb="FF000000"/>
        <rFont val="Arial"/>
        <family val="2"/>
      </rPr>
      <t>Generación de Cartografía</t>
    </r>
  </si>
  <si>
    <t>Estudio quinquenal a escala 1:25.000  de los conflictos de uso del suelo en la cuenca</t>
  </si>
  <si>
    <t>Mapa quinquenal de conflictos realizado</t>
  </si>
  <si>
    <r>
      <rPr>
        <b/>
        <sz val="10"/>
        <color rgb="FF000000"/>
        <rFont val="Arial"/>
        <family val="2"/>
      </rPr>
      <t xml:space="preserve">1. </t>
    </r>
    <r>
      <rPr>
        <sz val="10"/>
        <color rgb="FF000000"/>
        <rFont val="Arial"/>
        <family val="2"/>
      </rPr>
      <t>Determinación de unidades geoclimatológicas.</t>
    </r>
    <r>
      <rPr>
        <b/>
        <sz val="10"/>
        <color rgb="FF000000"/>
        <rFont val="Arial"/>
        <family val="2"/>
      </rPr>
      <t xml:space="preserve">
2. </t>
    </r>
    <r>
      <rPr>
        <sz val="10"/>
        <color rgb="FF000000"/>
        <rFont val="Arial"/>
        <family val="2"/>
      </rPr>
      <t>Zonificación cartográfica de unidades geoclimatológicas.</t>
    </r>
    <r>
      <rPr>
        <b/>
        <sz val="10"/>
        <color rgb="FF000000"/>
        <rFont val="Arial"/>
        <family val="2"/>
      </rPr>
      <t xml:space="preserve">
3. </t>
    </r>
    <r>
      <rPr>
        <sz val="10"/>
        <color rgb="FF000000"/>
        <rFont val="Arial"/>
        <family val="2"/>
      </rPr>
      <t>Toma de muestras y pruebas de laboratorio.</t>
    </r>
    <r>
      <rPr>
        <b/>
        <sz val="10"/>
        <color rgb="FF000000"/>
        <rFont val="Arial"/>
        <family val="2"/>
      </rPr>
      <t xml:space="preserve">
4. </t>
    </r>
    <r>
      <rPr>
        <sz val="10"/>
        <color rgb="FF000000"/>
        <rFont val="Arial"/>
        <family val="2"/>
      </rPr>
      <t xml:space="preserve">Mapificación de uso potencial del suelo
</t>
    </r>
    <r>
      <rPr>
        <b/>
        <sz val="10"/>
        <color rgb="FF000000"/>
        <rFont val="Arial"/>
        <family val="2"/>
      </rPr>
      <t xml:space="preserve">5. </t>
    </r>
    <r>
      <rPr>
        <sz val="10"/>
        <color rgb="FF000000"/>
        <rFont val="Arial"/>
        <family val="2"/>
      </rPr>
      <t xml:space="preserve">Identificación de zonas en conflicto mediante traslape de uso producto de meta No. 2.1.2 y zonas potenciales.
</t>
    </r>
    <r>
      <rPr>
        <b/>
        <sz val="10"/>
        <color rgb="FF000000"/>
        <rFont val="Arial"/>
        <family val="2"/>
      </rPr>
      <t xml:space="preserve">6. </t>
    </r>
    <r>
      <rPr>
        <sz val="10"/>
        <color rgb="FF000000"/>
        <rFont val="Arial"/>
        <family val="2"/>
      </rPr>
      <t>Mapificación de conflictos de uso del suelo</t>
    </r>
  </si>
  <si>
    <t>Formulación y puesta en marcha de un programa de monitoreo  y seguimiento al estado del recurso suelo incluida la erosión de la cuenca de acuerdo con los lineamientos de expedidos por el MADS  en cumplimiento Política Nacional para la Gestión Integral Ambiental del Suelo (GIAS)</t>
  </si>
  <si>
    <t>Monitoreo estado del suelo en la cuenca formulado y en marcha</t>
  </si>
  <si>
    <t>CARs, ENTES TERRITORIALES</t>
  </si>
  <si>
    <r>
      <rPr>
        <b/>
        <sz val="10"/>
        <color rgb="FF000000"/>
        <rFont val="Arial"/>
        <family val="2"/>
      </rPr>
      <t xml:space="preserve">1. </t>
    </r>
    <r>
      <rPr>
        <sz val="10"/>
        <color rgb="FF000000"/>
        <rFont val="Arial"/>
        <family val="2"/>
      </rPr>
      <t xml:space="preserve">Estudio de erosión en la cuenca
</t>
    </r>
    <r>
      <rPr>
        <b/>
        <sz val="10"/>
        <color rgb="FF000000"/>
        <rFont val="Arial"/>
        <family val="2"/>
      </rPr>
      <t xml:space="preserve">2. </t>
    </r>
    <r>
      <rPr>
        <sz val="10"/>
        <color rgb="FF000000"/>
        <rFont val="Arial"/>
        <family val="2"/>
      </rPr>
      <t xml:space="preserve">Incorporación de productos 2.1.2 y 2.1.3
</t>
    </r>
    <r>
      <rPr>
        <b/>
        <sz val="10"/>
        <color rgb="FF000000"/>
        <rFont val="Arial"/>
        <family val="2"/>
      </rPr>
      <t xml:space="preserve">3. </t>
    </r>
    <r>
      <rPr>
        <sz val="10"/>
        <color rgb="FF000000"/>
        <rFont val="Arial"/>
        <family val="2"/>
      </rPr>
      <t>Formulación de programa de monitoreo</t>
    </r>
  </si>
  <si>
    <t xml:space="preserve">Evaluación del estado del suelo en áreas con posibilidades de declaratoria e implementación de las categorías de conservación de suelos para clases agrologicas 2 y 3  </t>
  </si>
  <si>
    <t>Evaluación suelo para fines declaratoria áreas de protección</t>
  </si>
  <si>
    <r>
      <rPr>
        <b/>
        <sz val="10"/>
        <color rgb="FF000000"/>
        <rFont val="Arial"/>
        <family val="2"/>
      </rPr>
      <t>1.</t>
    </r>
    <r>
      <rPr>
        <sz val="10"/>
        <color rgb="FF000000"/>
        <rFont val="Arial"/>
        <family val="2"/>
      </rPr>
      <t xml:space="preserve">Incorporación de productos de fases 1 y 2 de la meta No. 2.1.3
</t>
    </r>
    <r>
      <rPr>
        <b/>
        <sz val="10"/>
        <color rgb="FF000000"/>
        <rFont val="Arial"/>
        <family val="2"/>
      </rPr>
      <t xml:space="preserve">2. </t>
    </r>
    <r>
      <rPr>
        <sz val="10"/>
        <color rgb="FF000000"/>
        <rFont val="Arial"/>
        <family val="2"/>
      </rPr>
      <t xml:space="preserve">Incorporación de producto de fase 1 de la meta No. 2.1.4
</t>
    </r>
    <r>
      <rPr>
        <b/>
        <sz val="10"/>
        <color rgb="FF000000"/>
        <rFont val="Arial"/>
        <family val="2"/>
      </rPr>
      <t xml:space="preserve">3. </t>
    </r>
    <r>
      <rPr>
        <sz val="10"/>
        <color rgb="FF000000"/>
        <rFont val="Arial"/>
        <family val="2"/>
      </rPr>
      <t xml:space="preserve">Identificación de áreas degradadas
</t>
    </r>
    <r>
      <rPr>
        <b/>
        <sz val="10"/>
        <color rgb="FF000000"/>
        <rFont val="Arial"/>
        <family val="2"/>
      </rPr>
      <t xml:space="preserve">4. </t>
    </r>
    <r>
      <rPr>
        <sz val="10"/>
        <color rgb="FF000000"/>
        <rFont val="Arial"/>
        <family val="2"/>
      </rPr>
      <t xml:space="preserve">Priorización de áreas degradadas
</t>
    </r>
    <r>
      <rPr>
        <b/>
        <sz val="10"/>
        <color rgb="FF000000"/>
        <rFont val="Arial"/>
        <family val="2"/>
      </rPr>
      <t xml:space="preserve">5. </t>
    </r>
    <r>
      <rPr>
        <sz val="10"/>
        <color rgb="FF000000"/>
        <rFont val="Arial"/>
        <family val="2"/>
      </rPr>
      <t>Tramitación administrativa para la declaratoria de DCS y DMI</t>
    </r>
  </si>
  <si>
    <t>2.2. Investigación y conocimiento de los suelos para su preservación, restauración, uso y manejo sostenible.</t>
  </si>
  <si>
    <t>Estudio para transferencia técnica de prácticas de uso y manejo del suelo en la Reserva Forestal Central económicamente viables según la zonificación generada por el Ministerio de Ambiente y Desarrollo Sostenible (a)</t>
  </si>
  <si>
    <t>Estudio de transferencia realizado en 3 fincas piloto demostrativas en Reserva Ley 2, como mínimo al año</t>
  </si>
  <si>
    <r>
      <rPr>
        <b/>
        <sz val="10"/>
        <color rgb="FF000000"/>
        <rFont val="Arial"/>
        <family val="2"/>
      </rPr>
      <t xml:space="preserve">1. </t>
    </r>
    <r>
      <rPr>
        <sz val="10"/>
        <color rgb="FF000000"/>
        <rFont val="Arial"/>
        <family val="2"/>
      </rPr>
      <t xml:space="preserve">Identificación de áreas potenciales para el sector agropecuario producto de fase 4 de la Meta No. 2.1.3.
</t>
    </r>
    <r>
      <rPr>
        <b/>
        <sz val="10"/>
        <color rgb="FF000000"/>
        <rFont val="Arial"/>
        <family val="2"/>
      </rPr>
      <t xml:space="preserve">2. </t>
    </r>
    <r>
      <rPr>
        <sz val="10"/>
        <color rgb="FF000000"/>
        <rFont val="Arial"/>
        <family val="2"/>
      </rPr>
      <t xml:space="preserve">Superposición de información para determinación de áreas económicamente viables con potencial agropecuario.
</t>
    </r>
    <r>
      <rPr>
        <b/>
        <sz val="10"/>
        <color rgb="FF000000"/>
        <rFont val="Arial"/>
        <family val="2"/>
      </rPr>
      <t xml:space="preserve">3. </t>
    </r>
    <r>
      <rPr>
        <sz val="10"/>
        <color rgb="FF000000"/>
        <rFont val="Arial"/>
        <family val="2"/>
      </rPr>
      <t xml:space="preserve">Identificación y priorización de tipos de uso viables en la Cuenca.
</t>
    </r>
    <r>
      <rPr>
        <b/>
        <sz val="10"/>
        <color rgb="FF000000"/>
        <rFont val="Arial"/>
        <family val="2"/>
      </rPr>
      <t xml:space="preserve">4. </t>
    </r>
    <r>
      <rPr>
        <sz val="10"/>
        <color rgb="FF000000"/>
        <rFont val="Arial"/>
        <family val="2"/>
      </rPr>
      <t>Determinación de prácticas de uso y manejo adecuadas</t>
    </r>
    <r>
      <rPr>
        <b/>
        <sz val="10"/>
        <color rgb="FF000000"/>
        <rFont val="Arial"/>
        <family val="2"/>
      </rPr>
      <t xml:space="preserve"> 
5. </t>
    </r>
    <r>
      <rPr>
        <sz val="10"/>
        <color rgb="FF000000"/>
        <rFont val="Arial"/>
        <family val="2"/>
      </rPr>
      <t>Divulgación</t>
    </r>
  </si>
  <si>
    <t>Estudio para transferencia técnica de prácticas de uso y manejo del suelo económicamente viables según la zonificación generada en las Áreas Naturales Protegidas de la Cuenca (b)</t>
  </si>
  <si>
    <t>Estudio de transferencia realizado en 3 fincas piloto demostrativas en áreas protegidas como mínimo al año</t>
  </si>
  <si>
    <r>
      <rPr>
        <b/>
        <sz val="10"/>
        <color rgb="FF000000"/>
        <rFont val="Arial"/>
        <family val="2"/>
      </rPr>
      <t xml:space="preserve">1. </t>
    </r>
    <r>
      <rPr>
        <sz val="10"/>
        <color rgb="FF000000"/>
        <rFont val="Arial"/>
        <family val="2"/>
      </rPr>
      <t xml:space="preserve">Identificación de áreas potenciales para el sector agropecuario producto de fase 4 de la Meta No. 2.1.3.
</t>
    </r>
    <r>
      <rPr>
        <b/>
        <sz val="10"/>
        <color rgb="FF000000"/>
        <rFont val="Arial"/>
        <family val="2"/>
      </rPr>
      <t xml:space="preserve">2. </t>
    </r>
    <r>
      <rPr>
        <sz val="10"/>
        <color rgb="FF000000"/>
        <rFont val="Arial"/>
        <family val="2"/>
      </rPr>
      <t xml:space="preserve">Superposición de información para determinación de áreas económicamente viables con potencial agropecuario.
</t>
    </r>
    <r>
      <rPr>
        <b/>
        <sz val="10"/>
        <color rgb="FF000000"/>
        <rFont val="Arial"/>
        <family val="2"/>
      </rPr>
      <t>3.</t>
    </r>
    <r>
      <rPr>
        <sz val="10"/>
        <color rgb="FF000000"/>
        <rFont val="Arial"/>
        <family val="2"/>
      </rPr>
      <t xml:space="preserve"> Identificación y priorización de tipos de uso viables en ANP
</t>
    </r>
    <r>
      <rPr>
        <b/>
        <sz val="10"/>
        <color rgb="FF000000"/>
        <rFont val="Arial"/>
        <family val="2"/>
      </rPr>
      <t>4.</t>
    </r>
    <r>
      <rPr>
        <sz val="10"/>
        <color rgb="FF000000"/>
        <rFont val="Arial"/>
        <family val="2"/>
      </rPr>
      <t xml:space="preserve"> Determinación de prácticas de uso y manejo adecuadas 
</t>
    </r>
    <r>
      <rPr>
        <b/>
        <sz val="10"/>
        <color rgb="FF000000"/>
        <rFont val="Arial"/>
        <family val="2"/>
      </rPr>
      <t xml:space="preserve">5. </t>
    </r>
    <r>
      <rPr>
        <sz val="10"/>
        <color rgb="FF000000"/>
        <rFont val="Arial"/>
        <family val="2"/>
      </rPr>
      <t>Divulgación</t>
    </r>
  </si>
  <si>
    <t>Lineamientos de manejo del suelo en actividades agropecuarias y otras de alto impacto en la Cuenca.</t>
  </si>
  <si>
    <t>Documento de lineamientos para uso del suelo elaborado</t>
  </si>
  <si>
    <r>
      <rPr>
        <b/>
        <sz val="10"/>
        <color rgb="FF000000"/>
        <rFont val="Arial"/>
        <family val="2"/>
      </rPr>
      <t xml:space="preserve">1. </t>
    </r>
    <r>
      <rPr>
        <sz val="10"/>
        <color rgb="FF000000"/>
        <rFont val="Arial"/>
        <family val="2"/>
      </rPr>
      <t xml:space="preserve">Compilación de los productos de las fase 4 de las Metas No. 2.2.1. y 2.2.2
</t>
    </r>
    <r>
      <rPr>
        <b/>
        <sz val="10"/>
        <color rgb="FF000000"/>
        <rFont val="Arial"/>
        <family val="2"/>
      </rPr>
      <t xml:space="preserve">2. </t>
    </r>
    <r>
      <rPr>
        <sz val="10"/>
        <color rgb="FF000000"/>
        <rFont val="Arial"/>
        <family val="2"/>
      </rPr>
      <t>Generación de material divulgativo</t>
    </r>
  </si>
  <si>
    <t>Estudios sobre sistemas a emplear para la transferencia y aplicación de conocimientos sobre conservación, recuperación, uso y manejo sostenible del suelo en la Cuenca (c)</t>
  </si>
  <si>
    <t>Estudio de transferencia elaborado en 3 fincas piloto demostrativas en suelos con sobreuso en áreas agrícolas, como mínimo al año</t>
  </si>
  <si>
    <r>
      <rPr>
        <b/>
        <sz val="10"/>
        <color rgb="FF000000"/>
        <rFont val="Arial"/>
        <family val="2"/>
      </rPr>
      <t xml:space="preserve">1. </t>
    </r>
    <r>
      <rPr>
        <sz val="10"/>
        <color rgb="FF000000"/>
        <rFont val="Arial"/>
        <family val="2"/>
      </rPr>
      <t xml:space="preserve">Diagnóstico de potencialidades y dificultades para  la transferencia y aplicación de conocimientos en la cuenca
</t>
    </r>
    <r>
      <rPr>
        <b/>
        <sz val="10"/>
        <color rgb="FF000000"/>
        <rFont val="Arial"/>
        <family val="2"/>
      </rPr>
      <t xml:space="preserve">2. </t>
    </r>
    <r>
      <rPr>
        <sz val="10"/>
        <color rgb="FF000000"/>
        <rFont val="Arial"/>
        <family val="2"/>
      </rPr>
      <t xml:space="preserve">Evaluación Ex Post de sistemas de transferencia y aplicación de conocimientos empleados en la cuenca
</t>
    </r>
    <r>
      <rPr>
        <b/>
        <sz val="10"/>
        <color rgb="FF000000"/>
        <rFont val="Arial"/>
        <family val="2"/>
      </rPr>
      <t xml:space="preserve">3. </t>
    </r>
    <r>
      <rPr>
        <sz val="10"/>
        <color rgb="FF000000"/>
        <rFont val="Arial"/>
        <family val="2"/>
      </rPr>
      <t>Determinación de rutas metodológicas adecuadas para transferencia y aplicación de conocimientos.</t>
    </r>
  </si>
  <si>
    <t>Conocimiento y planificación ambiental de los suelos de expansión urbana de los municipios de la Cuenca</t>
  </si>
  <si>
    <t>Plan ambiental suelos expansión urbana por municipio</t>
  </si>
  <si>
    <t>Corto, mediano y largo lazo</t>
  </si>
  <si>
    <t>Municipios</t>
  </si>
  <si>
    <r>
      <rPr>
        <b/>
        <sz val="10"/>
        <color rgb="FF000000"/>
        <rFont val="Arial"/>
        <family val="2"/>
      </rPr>
      <t xml:space="preserve">1. </t>
    </r>
    <r>
      <rPr>
        <sz val="10"/>
        <color rgb="FF000000"/>
        <rFont val="Arial"/>
        <family val="2"/>
      </rPr>
      <t xml:space="preserve">Estudio diagnóstico de suelos en los municipios como parte de los POT
</t>
    </r>
    <r>
      <rPr>
        <b/>
        <sz val="10"/>
        <color rgb="FF000000"/>
        <rFont val="Arial"/>
        <family val="2"/>
      </rPr>
      <t xml:space="preserve">2. </t>
    </r>
    <r>
      <rPr>
        <sz val="10"/>
        <color rgb="FF000000"/>
        <rFont val="Arial"/>
        <family val="2"/>
      </rPr>
      <t xml:space="preserve">Presentación y aprobación por parte de las CARs
</t>
    </r>
    <r>
      <rPr>
        <b/>
        <sz val="10"/>
        <color rgb="FF000000"/>
        <rFont val="Arial"/>
        <family val="2"/>
      </rPr>
      <t xml:space="preserve">3. </t>
    </r>
    <r>
      <rPr>
        <sz val="10"/>
        <color rgb="FF000000"/>
        <rFont val="Arial"/>
        <family val="2"/>
      </rPr>
      <t>Presentación a Consejos Municipales para aprobación</t>
    </r>
  </si>
  <si>
    <t>Conocimiento y planificación ambiental de los suelos suburbanos de los municipios de la Cuenca.</t>
  </si>
  <si>
    <t>Plan ambiental suelos suburbanos por municipio</t>
  </si>
  <si>
    <t xml:space="preserve">3. Formulación y puesta en marcha de insumos para un programa de conservación de suelos y promoción de sistemas sostenibles de producción </t>
  </si>
  <si>
    <t>3.1. Uso sostenible de los suelos de la cuenca</t>
  </si>
  <si>
    <t xml:space="preserve">Generación y divulgación de guías para el uso y manejo sostenible del suelo en la Cuenca </t>
  </si>
  <si>
    <t>Guías de uso del suelo diseñadas, publicadas y distribuidas, por sector</t>
  </si>
  <si>
    <t>CARs, Comité de Cafeteros, Fedegán, gremios</t>
  </si>
  <si>
    <r>
      <rPr>
        <b/>
        <sz val="10"/>
        <color rgb="FF000000"/>
        <rFont val="Arial"/>
        <family val="2"/>
      </rPr>
      <t xml:space="preserve">1. </t>
    </r>
    <r>
      <rPr>
        <sz val="10"/>
        <color rgb="FF000000"/>
        <rFont val="Arial"/>
        <family val="2"/>
      </rPr>
      <t xml:space="preserve">Construcción de material divulgativo producto de cumplimiento de la meta No. 2.1.1. y 2.1.2 
</t>
    </r>
    <r>
      <rPr>
        <b/>
        <sz val="10"/>
        <color rgb="FF000000"/>
        <rFont val="Arial"/>
        <family val="2"/>
      </rPr>
      <t xml:space="preserve">2. </t>
    </r>
    <r>
      <rPr>
        <sz val="10"/>
        <color rgb="FF000000"/>
        <rFont val="Arial"/>
        <family val="2"/>
      </rPr>
      <t xml:space="preserve"> Construcción de material divulgativo para suelos con aptitud agropecuaria.
</t>
    </r>
    <r>
      <rPr>
        <b/>
        <sz val="10"/>
        <color rgb="FF000000"/>
        <rFont val="Arial"/>
        <family val="2"/>
      </rPr>
      <t xml:space="preserve">3. </t>
    </r>
    <r>
      <rPr>
        <sz val="10"/>
        <color rgb="FF000000"/>
        <rFont val="Arial"/>
        <family val="2"/>
      </rPr>
      <t>Divulgación</t>
    </r>
  </si>
  <si>
    <t xml:space="preserve">Incorporación de lineamientos de conservación de suelos en instrumentos de gestión del riesgo </t>
  </si>
  <si>
    <t>Lineamientos de conservación de suelos incorporados planes de gestión riesgo</t>
  </si>
  <si>
    <t>Municipios, Comité de Cafeteros, Fedegán, gremios</t>
  </si>
  <si>
    <r>
      <rPr>
        <b/>
        <sz val="10"/>
        <color rgb="FF000000"/>
        <rFont val="Arial"/>
        <family val="2"/>
      </rPr>
      <t xml:space="preserve">1. </t>
    </r>
    <r>
      <rPr>
        <sz val="10"/>
        <color rgb="FF000000"/>
        <rFont val="Arial"/>
        <family val="2"/>
      </rPr>
      <t xml:space="preserve">Proceso de revisión de Diagnóstico de estado del suelo producto de cumplimiento de las metas No. 2.2.3 y 2.2.4.
</t>
    </r>
    <r>
      <rPr>
        <b/>
        <sz val="10"/>
        <color rgb="FF000000"/>
        <rFont val="Arial"/>
        <family val="2"/>
      </rPr>
      <t xml:space="preserve">2. </t>
    </r>
    <r>
      <rPr>
        <sz val="10"/>
        <color rgb="FF000000"/>
        <rFont val="Arial"/>
        <family val="2"/>
      </rPr>
      <t xml:space="preserve">Armonización de zonificación de riesgos
</t>
    </r>
    <r>
      <rPr>
        <b/>
        <sz val="10"/>
        <color rgb="FF000000"/>
        <rFont val="Arial"/>
        <family val="2"/>
      </rPr>
      <t xml:space="preserve">3. </t>
    </r>
    <r>
      <rPr>
        <sz val="10"/>
        <color rgb="FF000000"/>
        <rFont val="Arial"/>
        <family val="2"/>
      </rPr>
      <t>Inclusión de lineamientos en zonas identificadas con riesgo de degradación de suelos</t>
    </r>
  </si>
  <si>
    <t>3.2. Fomento de negocios verdes que incluyan
la gestión sostenible del suelo en la Cuenca</t>
  </si>
  <si>
    <t>Identificación, promoción y ejecución de proyectos agrícolas, pecuarios, agroindustriales y de la biodiversidad con alta potencialidad y competitividad de la cuenca.</t>
  </si>
  <si>
    <t>Proyectos identificados, promovidos y en ejecución por municipio (negocios verdes)</t>
  </si>
  <si>
    <t>Municipios, departamentos, Comité de Cafeteros, Fedegán, usuarios agropecuarios y forestales</t>
  </si>
  <si>
    <r>
      <rPr>
        <b/>
        <sz val="10"/>
        <color theme="1"/>
        <rFont val="Arial"/>
        <family val="2"/>
      </rPr>
      <t xml:space="preserve">1. </t>
    </r>
    <r>
      <rPr>
        <sz val="10"/>
        <color rgb="FF000000"/>
        <rFont val="Arial"/>
        <family val="2"/>
      </rPr>
      <t xml:space="preserve">Identificación de usos potenciales del suelo a partir de producto de Meta No. 2.1.3.
</t>
    </r>
    <r>
      <rPr>
        <b/>
        <sz val="10"/>
        <color rgb="FF000000"/>
        <rFont val="Arial"/>
        <family val="2"/>
      </rPr>
      <t>2.</t>
    </r>
    <r>
      <rPr>
        <sz val="10"/>
        <color rgb="FF000000"/>
        <rFont val="Arial"/>
        <family val="2"/>
      </rPr>
      <t xml:space="preserve"> Incorporación de proceso de promoción y fomento en planes de acción y planes de desarrollo.
</t>
    </r>
    <r>
      <rPr>
        <b/>
        <sz val="10"/>
        <color rgb="FF000000"/>
        <rFont val="Arial"/>
        <family val="2"/>
      </rPr>
      <t xml:space="preserve">3, </t>
    </r>
    <r>
      <rPr>
        <sz val="10"/>
        <color rgb="FF000000"/>
        <rFont val="Arial"/>
        <family val="2"/>
      </rPr>
      <t>Inclusión de cultivos en procesos de asistencia técnica agropecuaria</t>
    </r>
  </si>
  <si>
    <t>Evaluación del potencial agroturístico en la Cuenca.</t>
  </si>
  <si>
    <t>Estudio evaluación potencial agroturístico ejecutado</t>
  </si>
  <si>
    <t>Departamentos (Secretaría de Turismo)</t>
  </si>
  <si>
    <r>
      <rPr>
        <b/>
        <sz val="10"/>
        <color rgb="FF000000"/>
        <rFont val="Arial"/>
        <family val="2"/>
      </rPr>
      <t xml:space="preserve">1. </t>
    </r>
    <r>
      <rPr>
        <sz val="10"/>
        <color rgb="FF000000"/>
        <rFont val="Arial"/>
        <family val="2"/>
      </rPr>
      <t xml:space="preserve">Estudio diagnóstico de potencial agroturístico
</t>
    </r>
    <r>
      <rPr>
        <b/>
        <sz val="10"/>
        <color rgb="FF000000"/>
        <rFont val="Arial"/>
        <family val="2"/>
      </rPr>
      <t>2.</t>
    </r>
    <r>
      <rPr>
        <sz val="10"/>
        <color rgb="FF000000"/>
        <rFont val="Arial"/>
        <family val="2"/>
      </rPr>
      <t xml:space="preserve"> Priorización de sitios identificados con potencial agroturístico</t>
    </r>
    <r>
      <rPr>
        <b/>
        <sz val="10"/>
        <color rgb="FF000000"/>
        <rFont val="Arial"/>
        <family val="2"/>
      </rPr>
      <t xml:space="preserve">
3. </t>
    </r>
    <r>
      <rPr>
        <sz val="10"/>
        <color rgb="FF000000"/>
        <rFont val="Arial"/>
        <family val="2"/>
      </rPr>
      <t xml:space="preserve">Estudio de capacidad de carga de sitios priorizados
</t>
    </r>
    <r>
      <rPr>
        <b/>
        <sz val="10"/>
        <color rgb="FF000000"/>
        <rFont val="Arial"/>
        <family val="2"/>
      </rPr>
      <t xml:space="preserve">4. </t>
    </r>
    <r>
      <rPr>
        <sz val="10"/>
        <color rgb="FF000000"/>
        <rFont val="Arial"/>
        <family val="2"/>
      </rPr>
      <t>Diseño de planes de manejo para sitios definidos con potencial agroturístico</t>
    </r>
  </si>
  <si>
    <t>Promoción y desarrollo de proyectos agroturísticos priorizados para la Cuenca.</t>
  </si>
  <si>
    <t xml:space="preserve">Proyectos agroturísticos identificados, promovidos y en ejecución </t>
  </si>
  <si>
    <t>Departamentos (Secretaría de Turismo), empresarios turísticos</t>
  </si>
  <si>
    <r>
      <rPr>
        <b/>
        <sz val="10"/>
        <color rgb="FF000000"/>
        <rFont val="Arial"/>
        <family val="2"/>
      </rPr>
      <t xml:space="preserve">1. </t>
    </r>
    <r>
      <rPr>
        <sz val="10"/>
        <color rgb="FF000000"/>
        <rFont val="Arial"/>
        <family val="2"/>
      </rPr>
      <t xml:space="preserve">Incorporación de promoción y fomento de proyectos agroturísticos en los Planes de Desarrollo
</t>
    </r>
    <r>
      <rPr>
        <b/>
        <sz val="10"/>
        <color rgb="FF000000"/>
        <rFont val="Arial"/>
        <family val="2"/>
      </rPr>
      <t xml:space="preserve">2. </t>
    </r>
    <r>
      <rPr>
        <sz val="10"/>
        <color rgb="FF000000"/>
        <rFont val="Arial"/>
        <family val="2"/>
      </rPr>
      <t xml:space="preserve">Priorización de tipos de proyectos agroturísticos
</t>
    </r>
    <r>
      <rPr>
        <b/>
        <sz val="10"/>
        <color rgb="FF000000"/>
        <rFont val="Arial"/>
        <family val="2"/>
      </rPr>
      <t xml:space="preserve">3, </t>
    </r>
    <r>
      <rPr>
        <sz val="10"/>
        <color rgb="FF000000"/>
        <rFont val="Arial"/>
        <family val="2"/>
      </rPr>
      <t>Intervención de sitios agroturísticos priorizados en meta 3.2.2.</t>
    </r>
  </si>
  <si>
    <t xml:space="preserve">4. Recuperación de suelos y reconversión de usos hacia sistemas sostenibles </t>
  </si>
  <si>
    <t xml:space="preserve">4.1. Asistencia técnica sobre prácticas de conservación de suelos y buenas prácticas agrícolas y constructivas (BPA). </t>
  </si>
  <si>
    <t>25.357,76 ha en conflicto severo y moderado en áreas agrícolas con exigencia de cumplimiento de la reglamentación ambiental y urbanística (2)</t>
  </si>
  <si>
    <t>25.357,76 ha con conflicto severo y moderado de sobreuso en áreas agrícolas, con exigencia de manejo conservacionista</t>
  </si>
  <si>
    <t>25.357,76 ha</t>
  </si>
  <si>
    <t>Largo plazo</t>
  </si>
  <si>
    <t>CARs, municipios, gobernaciones, Comité de Cafeteros, Fedegán, usuarios</t>
  </si>
  <si>
    <t>1. Asistencia técnica sobre prácticas de conservación de suelos y buenas prácticas agrícolas y constructivas (BPA).</t>
  </si>
  <si>
    <t>4.2. Reconversión socioambiental sistemas productivos en la Reserva Forestal Central establecida por la Ley 2a de 1959 y áreas naturales protegidas</t>
  </si>
  <si>
    <t>Reconversión socioambiental de sistemas productivos en zonas de la Reserva Forestal Central establecida por la Ley 2a de 1959 (10.409,44 ha hacia agricultura sostenible  de las ACC)</t>
  </si>
  <si>
    <t>10.409,44 ha reconvertidas hacia agricultura sostenible de las ACC del mapa de zonificación</t>
  </si>
  <si>
    <t>10.409,44 ha</t>
  </si>
  <si>
    <t>2. Reconversión socioambiental sistemas productivos en la Reserva Forestal Central establecida por la Ley 2a de 1959 y áreas naturales protegidas</t>
  </si>
  <si>
    <t>4.3. Recuperación, rehabilitación y restauración de áreas degradadas en zonas de protección, incluidas rondas hídricas</t>
  </si>
  <si>
    <t xml:space="preserve">Rehabilitacion de 35.110 hectáreas previstas en mapas de zonificación (restauración 5.608,17 ha, rehabilitación 21. 406,45 ha, recuperación para uso múltiple en reconversión 8.095,75 ha)  </t>
  </si>
  <si>
    <t>35.110,37 Ha  recuperadas, restauradas, rehabilitadas y/o reconvertidas a hacia conservación, en zonas de protección</t>
  </si>
  <si>
    <t>35.110,37 ha</t>
  </si>
  <si>
    <t>3. Recuperación, rehabilitación y restauración de áreas degradadas en zonas de protección, incluidas rondas hídricas</t>
  </si>
  <si>
    <t>5. Control y recuperación de zonas mineras</t>
  </si>
  <si>
    <t>5.1. Identificación de títulos a excluir o restringir, y comunicación a autoridad minera</t>
  </si>
  <si>
    <t>Exclusión  y  restricción en  los  títulos  mineros de las áreas identificadas en áreas protegidas y de protección, de acuerdo con la normatividad vigente</t>
  </si>
  <si>
    <t>Número de títulos mineros identificados, excluidos o restringidos en áreas protegidas y de protección</t>
  </si>
  <si>
    <t>CARs, autoridades mineras departamentales y nacionales (Agencia Nacional de Minería).</t>
  </si>
  <si>
    <r>
      <rPr>
        <b/>
        <sz val="10"/>
        <color rgb="FF000000"/>
        <rFont val="Arial"/>
        <family val="2"/>
      </rPr>
      <t xml:space="preserve">1. </t>
    </r>
    <r>
      <rPr>
        <sz val="10"/>
        <color rgb="FF000000"/>
        <rFont val="Arial"/>
        <family val="2"/>
      </rPr>
      <t xml:space="preserve">Identificación de zonas con potencial minero en la cuenca.
</t>
    </r>
    <r>
      <rPr>
        <b/>
        <sz val="10"/>
        <color rgb="FF000000"/>
        <rFont val="Arial"/>
        <family val="2"/>
      </rPr>
      <t xml:space="preserve">2. </t>
    </r>
    <r>
      <rPr>
        <sz val="10"/>
        <color rgb="FF000000"/>
        <rFont val="Arial"/>
        <family val="2"/>
      </rPr>
      <t xml:space="preserve">Diagnóstico a escala 1:10.000 de potencialidades para aprovechamiento sostenible en zonas con potencial minero.
</t>
    </r>
    <r>
      <rPr>
        <b/>
        <sz val="10"/>
        <color rgb="FF000000"/>
        <rFont val="Arial"/>
        <family val="2"/>
      </rPr>
      <t xml:space="preserve">3. </t>
    </r>
    <r>
      <rPr>
        <sz val="10"/>
        <color rgb="FF000000"/>
        <rFont val="Arial"/>
        <family val="2"/>
      </rPr>
      <t xml:space="preserve">Definición y delimitación de sitios excluidos o con restricción por inviabilidad ambiental </t>
    </r>
  </si>
  <si>
    <t>5.2. Reglamentación ambiental de extracción de materiales de arrastre</t>
  </si>
  <si>
    <t>Reglamento de especificaciones ambientales que debe tener en cuenta la actividad minera de extracción de material de  arrastre en la cuenca (2) (actualización lineamientos vigentes y evaluación actualización estudio sobre materiales arrastre Universidades Nacional y Quindío, 2002)</t>
  </si>
  <si>
    <t>Reglamento ambiental extracción materiales de arrastre (actualización lineamientos y evaluación estudio existente)</t>
  </si>
  <si>
    <r>
      <rPr>
        <b/>
        <sz val="10"/>
        <color rgb="FF000000"/>
        <rFont val="Arial"/>
        <family val="2"/>
      </rPr>
      <t xml:space="preserve">1. </t>
    </r>
    <r>
      <rPr>
        <sz val="10"/>
        <color rgb="FF000000"/>
        <rFont val="Arial"/>
        <family val="2"/>
      </rPr>
      <t xml:space="preserve">Estudio de sedimentación para la Cuenca.
</t>
    </r>
    <r>
      <rPr>
        <b/>
        <sz val="10"/>
        <color rgb="FF000000"/>
        <rFont val="Arial"/>
        <family val="2"/>
      </rPr>
      <t xml:space="preserve">2. </t>
    </r>
    <r>
      <rPr>
        <sz val="10"/>
        <color rgb="FF000000"/>
        <rFont val="Arial"/>
        <family val="2"/>
      </rPr>
      <t>Reglamentación conjunta entre las CARs para las zonas identificadas con potencial para extracción de material</t>
    </r>
  </si>
  <si>
    <t>5.3. Control y vigilancia ambiental de actividad minera en la cuenca</t>
  </si>
  <si>
    <t>Explotación minera se hace cumpliendo la guía minero-ambiental  y se están adelantando acciones de prevención y mitigación de daño ambiental</t>
  </si>
  <si>
    <t>Municipios con explotaciones mineras controladas y vigiladas</t>
  </si>
  <si>
    <t>3. Control y vigilancia ambiental de actividad minera en la cuenca</t>
  </si>
  <si>
    <t>5.4. Asistencia técnica para recuperación áreas afectadas</t>
  </si>
  <si>
    <t>Áreas identificadas recuperadas</t>
  </si>
  <si>
    <t>Municipios con asistencia técnica para recuperación de áreas afectadas</t>
  </si>
  <si>
    <t>CARs, municipios, usuarios</t>
  </si>
  <si>
    <t>4. Asistencia técnica para recuperación áreas afectadas</t>
  </si>
  <si>
    <t>5.5 Regulación ambiental a la gran minería en la cuenca.</t>
  </si>
  <si>
    <t>Estudio de evaluación ambiental, social y económica de los bienes y servicios ambientales de la Reserva Forestal Central y Áreas naturales Protegidas, con fines de protección contra la gran minería en la cuenca.</t>
  </si>
  <si>
    <t>Estudio de evaluación ambiental de la gran minería elaborado</t>
  </si>
  <si>
    <r>
      <rPr>
        <b/>
        <sz val="10"/>
        <color rgb="FF000000"/>
        <rFont val="Arial"/>
        <family val="2"/>
      </rPr>
      <t xml:space="preserve">1. </t>
    </r>
    <r>
      <rPr>
        <sz val="10"/>
        <color rgb="FF000000"/>
        <rFont val="Arial"/>
        <family val="2"/>
      </rPr>
      <t xml:space="preserve">Categorización y zonificación de la oferta de bienes y servicios ambientales producto del cumplimiento de la meta 2.1.2. 
</t>
    </r>
    <r>
      <rPr>
        <b/>
        <sz val="10"/>
        <color rgb="FF000000"/>
        <rFont val="Arial"/>
        <family val="2"/>
      </rPr>
      <t xml:space="preserve">2. </t>
    </r>
    <r>
      <rPr>
        <sz val="10"/>
        <color rgb="FF000000"/>
        <rFont val="Arial"/>
        <family val="2"/>
      </rPr>
      <t>Diagnóstico de zonas identificadas con potencial de aporte de bienes y servicios ambientales.</t>
    </r>
    <r>
      <rPr>
        <b/>
        <sz val="10"/>
        <color rgb="FF000000"/>
        <rFont val="Arial"/>
        <family val="2"/>
      </rPr>
      <t xml:space="preserve">
3. </t>
    </r>
    <r>
      <rPr>
        <sz val="10"/>
        <color rgb="FF000000"/>
        <rFont val="Arial"/>
        <family val="2"/>
      </rPr>
      <t>Evaluación socioeconómica y ambiental de sitios con potencial socioambiental para viabilidad de proyectos</t>
    </r>
  </si>
  <si>
    <t>6. Ordenamiento y planificación del turismo presente en el suelo rural de la Cuenca</t>
  </si>
  <si>
    <t>6.1. Caracterización de los servicios turísticos presentes en la cuenca y en conflicto con el uso rural.</t>
  </si>
  <si>
    <t>Estudio para el conocimiento detallado de la actividad turística incompatible con el suelo rural.</t>
  </si>
  <si>
    <t>Estudio de caracterización del turismo rural elaborado</t>
  </si>
  <si>
    <t>Departamentos (Secretarías de Turismo)</t>
  </si>
  <si>
    <r>
      <rPr>
        <b/>
        <sz val="10"/>
        <color rgb="FF000000"/>
        <rFont val="Arial"/>
        <family val="2"/>
      </rPr>
      <t>1.</t>
    </r>
    <r>
      <rPr>
        <sz val="10"/>
        <color rgb="FF000000"/>
        <rFont val="Arial"/>
        <family val="2"/>
      </rPr>
      <t xml:space="preserve"> Incorporación de resultados de la fase 1 de la meta No. 3.2.2 y complemento con otros tipos de turismo.
</t>
    </r>
    <r>
      <rPr>
        <b/>
        <sz val="10"/>
        <color rgb="FF000000"/>
        <rFont val="Arial"/>
        <family val="2"/>
      </rPr>
      <t xml:space="preserve">2. </t>
    </r>
    <r>
      <rPr>
        <sz val="10"/>
        <color rgb="FF000000"/>
        <rFont val="Arial"/>
        <family val="2"/>
      </rPr>
      <t xml:space="preserve">Identificación de actividades incompatibles.
</t>
    </r>
    <r>
      <rPr>
        <b/>
        <sz val="10"/>
        <color rgb="FF000000"/>
        <rFont val="Arial"/>
        <family val="2"/>
      </rPr>
      <t xml:space="preserve">3. </t>
    </r>
    <r>
      <rPr>
        <sz val="10"/>
        <color rgb="FF000000"/>
        <rFont val="Arial"/>
        <family val="2"/>
      </rPr>
      <t xml:space="preserve">Identificación de oportunidades de manejo para viabilizar.
</t>
    </r>
    <r>
      <rPr>
        <b/>
        <sz val="10"/>
        <color rgb="FF000000"/>
        <rFont val="Arial"/>
        <family val="2"/>
      </rPr>
      <t>4.</t>
    </r>
    <r>
      <rPr>
        <sz val="10"/>
        <color rgb="FF000000"/>
        <rFont val="Arial"/>
        <family val="2"/>
      </rPr>
      <t xml:space="preserve"> Elaboración de diagnóstico detallado de la actividad turística incompatible</t>
    </r>
  </si>
  <si>
    <t>6.2. Ordenamiento de la actividad turística rural en la cuenca</t>
  </si>
  <si>
    <t>Planificación de la actividad turística rural a la luz de la Ley 1558 de 2012.</t>
  </si>
  <si>
    <t>Plan de turismo elaborado</t>
  </si>
  <si>
    <r>
      <rPr>
        <b/>
        <sz val="10"/>
        <color rgb="FF000000"/>
        <rFont val="Arial"/>
        <family val="2"/>
      </rPr>
      <t xml:space="preserve">1. </t>
    </r>
    <r>
      <rPr>
        <sz val="10"/>
        <color rgb="FF000000"/>
        <rFont val="Arial"/>
        <family val="2"/>
      </rPr>
      <t xml:space="preserve">Diagnóstico de actividad turística
</t>
    </r>
    <r>
      <rPr>
        <b/>
        <sz val="10"/>
        <color rgb="FF000000"/>
        <rFont val="Arial"/>
        <family val="2"/>
      </rPr>
      <t xml:space="preserve">2. </t>
    </r>
    <r>
      <rPr>
        <sz val="10"/>
        <color rgb="FF000000"/>
        <rFont val="Arial"/>
        <family val="2"/>
      </rPr>
      <t xml:space="preserve">Identificación de incumplimientos a la Ley 1558 de 2012
</t>
    </r>
    <r>
      <rPr>
        <b/>
        <sz val="10"/>
        <color rgb="FF000000"/>
        <rFont val="Arial"/>
        <family val="2"/>
      </rPr>
      <t xml:space="preserve">3. </t>
    </r>
    <r>
      <rPr>
        <sz val="10"/>
        <color rgb="FF000000"/>
        <rFont val="Arial"/>
        <family val="2"/>
      </rPr>
      <t xml:space="preserve">Formulación de programas y proyectos para el cumplimiento de la Ley 1558 de 2012.
</t>
    </r>
    <r>
      <rPr>
        <b/>
        <sz val="10"/>
        <color rgb="FF000000"/>
        <rFont val="Arial"/>
        <family val="2"/>
      </rPr>
      <t xml:space="preserve">4. </t>
    </r>
    <r>
      <rPr>
        <sz val="10"/>
        <color rgb="FF000000"/>
        <rFont val="Arial"/>
        <family val="2"/>
      </rPr>
      <t>Vigilancia, control y exigencia de la Ley 1558 de 2012 a nuevos proyectos</t>
    </r>
  </si>
  <si>
    <t>Elaboración y aplicación de lineamientos ambientales para el manejo sostenible de la actividad turística rural en la Cuenca.</t>
  </si>
  <si>
    <t>Lineamientos ambientales para turismo elaborados y aplicados en cada CAR</t>
  </si>
  <si>
    <t>CARs, municipios, departamentos, empresas de turismo</t>
  </si>
  <si>
    <r>
      <rPr>
        <b/>
        <sz val="10"/>
        <color rgb="FF000000"/>
        <rFont val="Arial"/>
        <family val="2"/>
      </rPr>
      <t xml:space="preserve">1. </t>
    </r>
    <r>
      <rPr>
        <sz val="10"/>
        <color rgb="FF000000"/>
        <rFont val="Arial"/>
        <family val="2"/>
      </rPr>
      <t xml:space="preserve">Incorporación de resultados de la fase 1 de la Meta No. 6.2.1.
</t>
    </r>
    <r>
      <rPr>
        <b/>
        <sz val="10"/>
        <color rgb="FF000000"/>
        <rFont val="Arial"/>
        <family val="2"/>
      </rPr>
      <t xml:space="preserve">2. </t>
    </r>
    <r>
      <rPr>
        <sz val="10"/>
        <color rgb="FF000000"/>
        <rFont val="Arial"/>
        <family val="2"/>
      </rPr>
      <t xml:space="preserve">Identificación de impactos ambientales de la actividad turística en la cuenca.
</t>
    </r>
    <r>
      <rPr>
        <b/>
        <sz val="10"/>
        <color rgb="FF000000"/>
        <rFont val="Arial"/>
        <family val="2"/>
      </rPr>
      <t xml:space="preserve">3. </t>
    </r>
    <r>
      <rPr>
        <sz val="10"/>
        <color rgb="FF000000"/>
        <rFont val="Arial"/>
        <family val="2"/>
      </rPr>
      <t>Determinación de medidas de manejo y lineamientos ambientales para el manejo sostenible</t>
    </r>
  </si>
  <si>
    <t>PROGRAMA 3. ÁREAS PROTEGIDAS Y SUELOS DE PROTECCIÓN</t>
  </si>
  <si>
    <t>7. Conservación de la biodiversidad</t>
  </si>
  <si>
    <t>7.1. Priorización de áreas de conservación y restauración</t>
  </si>
  <si>
    <t xml:space="preserve">Prioridades de conservación, manejo y restauración identificadas para la cuenca                  </t>
  </si>
  <si>
    <t>Áreas de conservación y restauración caracterizadas y priorizadas</t>
  </si>
  <si>
    <t>1. Priorización de áreas de conservación y restauración</t>
  </si>
  <si>
    <t>7.2. Requerimientos ambientales para manejo de áreas de conservación y restauración</t>
  </si>
  <si>
    <t>100% de las áreas priorizadas bajo estatus legal de protección, con requerimientos ambientales de manejo.</t>
  </si>
  <si>
    <t>Áreas priorizadas con requerimientos ambientales de manejo y estatus legal de protección</t>
  </si>
  <si>
    <t>2. Requerimientos ambientales para manejo de áreas de conservación y restauración</t>
  </si>
  <si>
    <t>7.3. Aplicación de la ruta metodológica para la creación de nueva (s) área (s) protegida (s)</t>
  </si>
  <si>
    <t>Ruta metodológica aplicada para la creación de por lo menos un área protegida en el cañón del río La Vieja, cuenca baja.</t>
  </si>
  <si>
    <t>Ruta metodológica aplicada para la creación de por lo menos un área protegida, en conjunto de las 3 CARs</t>
  </si>
  <si>
    <t>Mediano plazo</t>
  </si>
  <si>
    <t>CARs, municipios, gobernación</t>
  </si>
  <si>
    <t>3. Aplicación ruta metodológica para la identificación, delimitación y creación áreas protegidas</t>
  </si>
  <si>
    <t>7.4. Adquisición de predios en áreas priorizadas</t>
  </si>
  <si>
    <t xml:space="preserve">
Adquisición  de predios con conflicto de uso en las áreas priorizadas 
</t>
  </si>
  <si>
    <t>Hectáreas adquiridas en áreas priorizadas</t>
  </si>
  <si>
    <t>400 ha</t>
  </si>
  <si>
    <t>Municipios, gobernación, CARs</t>
  </si>
  <si>
    <t>Consultoría con equipo técnico especializado (NO APLICA)</t>
  </si>
  <si>
    <t>4. Adquisición de predios en áreas priorizadas</t>
  </si>
  <si>
    <t>7.5. Formulación e implementación de planes de recuperación y manejo de especies amenazadas, endémicas y/o de interés</t>
  </si>
  <si>
    <t xml:space="preserve">Especies amenazadas y endémicas con planes de manejo. Una especie con plan por año </t>
  </si>
  <si>
    <t>Especies amenazadas y endémicas con planes de manejo en implementación (1 plan especie anual)</t>
  </si>
  <si>
    <t>5. Formulación e implementación de planes de recuperación y manejo de especies amenazadas, endémicas y/o de interés</t>
  </si>
  <si>
    <t>8. Ordenamiento y planificación de las áreas naturales protegidas y ecosistemas estratégicos</t>
  </si>
  <si>
    <t xml:space="preserve">8.1. Formulación y/o actualización de planes de manejo y acuerdos de manejo de Áreas Protegidas </t>
  </si>
  <si>
    <t>100% de las Áreas Protegidas cuentan con planes y/o acuerdos de manejo y se integran en un plan general de  gestión de las Áreas   Protegidas y Suelos de Protección de la cuenca</t>
  </si>
  <si>
    <t>Planes y acuerdos de manejo de áreas protegidas formulados y/o actualizados ( mínimo 6)</t>
  </si>
  <si>
    <t>1. Formulación y/o actualización de planes de manejo y acuerdos de manejo de Áreas Protegidas</t>
  </si>
  <si>
    <t xml:space="preserve">8.2. Formulación planes de manejo y acuerdos de manejo de páramos y humedales. </t>
  </si>
  <si>
    <t>Estudio de identificación y delimitación de humedales en la Cuenca</t>
  </si>
  <si>
    <t>Humedales identificados y delimitados (los que resulten del estudio, aprox 12)</t>
  </si>
  <si>
    <t>2. Formulación y/o actualización de planes de manejo y acuerdos de manejo de páramos y humedales</t>
  </si>
  <si>
    <t xml:space="preserve">100% de los ecosistemas de páramo y humedales cuentan con planes y/o acuerdos de manejo y se integran en un plan general de  gestión de las Áreas   Protegidas y Suelos de Protección de la cuenca </t>
  </si>
  <si>
    <t>Planes y acuerdos de manejo de páramos y humedales formulados</t>
  </si>
  <si>
    <t>8.3. Ordenamiento de los bosques naturales de la Cuenca.</t>
  </si>
  <si>
    <t>100% de los bosques naturales de la Cuenca cuentan con plan de ordenación y manejo actualizado a escala 1:25.000 (66.128 ha)</t>
  </si>
  <si>
    <t>Planes de ordenación de bosques de cuenca formulados, por subcuenca (20) (66.128 ha)</t>
  </si>
  <si>
    <t>66.128 ha</t>
  </si>
  <si>
    <t>3. Ordenamiento de los bosques naturales de la Cuenca.</t>
  </si>
  <si>
    <t>8.4. Estructura ecológica de la cuenca</t>
  </si>
  <si>
    <t>Estudio de los ecosistemas de la Cuenca a escala 1:25.000.</t>
  </si>
  <si>
    <t>Estudio ecosistemas de la cuenca elaborado, con base POMCA</t>
  </si>
  <si>
    <t>4. Estructura ecológica de la cuenca</t>
  </si>
  <si>
    <t>Diseño y formulación de plan para manejo de la estructura ecológica principal de la cuenca.</t>
  </si>
  <si>
    <t>Plan estructura ecológica principal formulado, con base POMCA</t>
  </si>
  <si>
    <t>8.5. Desarrollo del turismo de naturaleza en la Cuenca</t>
  </si>
  <si>
    <t>Evaluación del potencial turístico de naturaleza en la Cuenca.</t>
  </si>
  <si>
    <t>Evaluación del potencial de turismo de naturaleza en la cuenca elaborado</t>
  </si>
  <si>
    <t>Departamentos, empresas turísticas</t>
  </si>
  <si>
    <t>5. Desarrollo del turismo de naturaleza en la Cuenca</t>
  </si>
  <si>
    <t>Ordenamiento y planificación de las áreas de potencial turístico de naturaleza.</t>
  </si>
  <si>
    <t>Plan de turismo de naturaleza elaborado</t>
  </si>
  <si>
    <t>Divulgación y capacitación sobre el desarrollo ordenado del turismo de naturaleza.</t>
  </si>
  <si>
    <t>Divulgación, capacitación del turismo de naturaleza, en desarrollo</t>
  </si>
  <si>
    <t>9. Gestión de áreas protegidas y suelos de protección</t>
  </si>
  <si>
    <t>9.1. Implementación de planes de manejo y acuerdos de manejo de Áreas Protegidas y suelos de protección</t>
  </si>
  <si>
    <t>Planes implementados</t>
  </si>
  <si>
    <t>Planes y acuerdos de manejo de áreas protegidas y de proteccción  implementados</t>
  </si>
  <si>
    <t>1. Implementación de planes de manejo y acuerdos de manejo de Áreas Protegidas y suelos de protección</t>
  </si>
  <si>
    <t>9.2. Incorporación de herramientas de gestión de Áreas Protegidas y suelos de protección a la administración ambiental de los municipios</t>
  </si>
  <si>
    <t>100% de los municipios de la cuenca han incorporado y ejecutan herramientas e instancias para la gestión de  las  Áreas Protegidas y Suelos de Protección, incluidas herramientas urbanísticas y constructivas</t>
  </si>
  <si>
    <t>Municipios con instrumentos de gestión de áreas protegidas y suelos de protección incorporados a administración</t>
  </si>
  <si>
    <t>2. Incorporación de herramientas de gestión de Áreas Protegidas y suelos de protección a la administración ambiental de los municipios</t>
  </si>
  <si>
    <t>9.3. Delimitación y recuperación de Áreas Forestales protectoras y corredores biológicos de las microcuencas abastecedoras de municipios y centros poblados rurales</t>
  </si>
  <si>
    <t>100% de áreas forestales protectoras y corredores biológicos recuperados en cuencas abastecedoras de centros poblados</t>
  </si>
  <si>
    <t>Áreas forestales protectoras y corredores biológicos delimitados y recuperados en microcuencas abastecedoras</t>
  </si>
  <si>
    <t>3. Delimitación y recuperación de Áreas Forestales protectoras y corredores biológicos de las microcuencas abastecedoras de municipios y centros poblados rurales</t>
  </si>
  <si>
    <t>10. Ejecución del Programa de sostenibilidad ambiental del Paisaje Cultural Cafetero (PCC)</t>
  </si>
  <si>
    <t>10.1. Manejo y  conservación de los recursos naturales por parte de los agricultores
en las áreas de declaratoria del PCC</t>
  </si>
  <si>
    <t>Implementar áreas de conservación biológica en cuencas hidrográficas estratégicas del PCCC</t>
  </si>
  <si>
    <t xml:space="preserve">Áreas de conservación biológica en subcuencas hidrográficas implementadas en el PCC </t>
  </si>
  <si>
    <t>1.6. Coberturas naturales restauradas en ecosistemas estratégicos.                                      8.2. Ejecutar campañas CARs - autoridades policivas de cada municipio, de revisión y legalización de usos como:
- Asesoramiento a los municipios en la selección de sitios de disposición, otorgamiento de permisos y aplicación de prácticas de selección en la fuente, tratamiento, reciclaje o transformación.</t>
  </si>
  <si>
    <t>Implementar sistemas ecológicos de beneficio de café, promover café con sombrío y diversificación de cultivos</t>
  </si>
  <si>
    <t xml:space="preserve">Fincas cafeteras con sistemas ecológicos de beneficio de café implementados. </t>
  </si>
  <si>
    <t>Municipios, Comité de Cafeteros, agricultores cafeteros. Costos de promoción</t>
  </si>
  <si>
    <t>Reducir la contaminación del agua ocasionada por el procesamiento del café, actividades domésticas y agropecuarias en el PCCC.</t>
  </si>
  <si>
    <t xml:space="preserve">Fincas cafeteras con sistemas reducción contaminación hidrica implementados. </t>
  </si>
  <si>
    <t>Municipios, Comité de Cafeteros, agricultores cafeteros, PDA, ESP. Costos de promoción.</t>
  </si>
  <si>
    <t>Mejorar la calidad de agua para consumo humano en el PCCC.</t>
  </si>
  <si>
    <t xml:space="preserve">Fincas cafeteras con consumo de agua potable. </t>
  </si>
  <si>
    <t>Fortalecer la Guadua como alternativa productiva en las áreas del PCCC.</t>
  </si>
  <si>
    <t xml:space="preserve">Fincas cafeteras con guadua plantada. </t>
  </si>
  <si>
    <t>Municipios, Comité de Cafeteros, agricultores cafeteros</t>
  </si>
  <si>
    <t>Educar y sensibilizar en aspectos ambientales a la población en las áreas del PCCC.</t>
  </si>
  <si>
    <t xml:space="preserve">Fincas cafeteras beneficiadas con programa educación ambiental. </t>
  </si>
  <si>
    <t>Fortalecer las instituciones regionales para el manejo y conservación del PCCC.</t>
  </si>
  <si>
    <t>Instituciones regionales fortalecidas para manejo PCCC (dptos y municipio como base)</t>
  </si>
  <si>
    <t>PROGRAMA 4. USO SOSTENIBLE DEL AGUA Y SANEAMIENTO BÁSICO</t>
  </si>
  <si>
    <t>11. Conocimiento y manejo del recurso hídrico superficial</t>
  </si>
  <si>
    <t>11.1 Elaboración e implementación de planes de Ordenación del Recurso Hídrico - PORH en unidades hidrográficas priorizadas</t>
  </si>
  <si>
    <t xml:space="preserve">Elaboración y formulación de PORH para: río Roble, quebrada Buenavista, río Consotá, quebrada Los Ángeles y río Pijao.
Implementación del PORH para las unidades hidrográficas: río Quindío </t>
  </si>
  <si>
    <t>5 corrientes ordenadas con PORH formulados e implementados (1), según subcuenca, en corto, mediano plazo</t>
  </si>
  <si>
    <t>Consultorías con equipo técnico interdisciplinario</t>
  </si>
  <si>
    <t>3.1. Elaboración directa o mediante contratos de investigaciones específicas para determinar los módulos de consumo de agua</t>
  </si>
  <si>
    <t>11.2 Reglamentación de corrientes en unidades hidrográficas priorizadas</t>
  </si>
  <si>
    <t>Formular  la reglamentación de corrientes para el río Barbas, quebrada San Felipe  
Actualizar la reglamentación de corrientes para el río Quindío, quebrada Buenavista, río Roble y quebrada Cestillal, río Pijao</t>
  </si>
  <si>
    <t>2 subcuencas reglamentadas y 5 actualizaciones de reglamentación</t>
  </si>
  <si>
    <t>4.1. Diseño de redes hidrometeorológicas básicas y de calidad del agua de cada entidad en la cuenca, y redes de alerta temprana de movimientos en masa, inundaciones y avenidas torrenciales e incendios de coberturas vegetales.                                                                       4.2. Unificación funcional de las redes hidrometeorológicas y de calidad del agua de cada entidad en la región, mediante un acuerdo de cooperación.                                                           4.3. Adopción de protocolos homologados para la captura, procesamiento, validación, almacenamiento y difusión de los datos hidrometeorológicos y de calidad del agua, de las estaciones de la red unificada, según directrices del IDEAM y acuerdo de cooperación.                                                                 4.4. Montaje, operación y mantenimiento coordinados de las redes hidrometeorológicas y de calidad del agua de cada entidad en la región.</t>
  </si>
  <si>
    <t xml:space="preserve">11.3. Diseñar, instalar y operar la red de monitoreo de cantidad y calidad del agua.
</t>
  </si>
  <si>
    <t>Una red de monitoreo de calidad (físico, químico e hidrobiológico) y cantidad diseñada para la cuenca. 
Operación de la red de monitoreo de calidad y cantidad para la cuenca.
Diseño, Instrumentación y operación  de la cuenca del Río La Vieja.</t>
  </si>
  <si>
    <t>5 estaciones meteorológicas y 5 hidrológicas satelitales instaladas y en operación (además de 4 existentes)</t>
  </si>
  <si>
    <t>10 estaciones nuevas en operación</t>
  </si>
  <si>
    <t>Consultoría con equipo técnico interdisciplinario</t>
  </si>
  <si>
    <t>3.2. Para cumplir las normas vigentes, elaboración directa o mediante contratos de las evaluaciones regionales del agua (ERA) en las subcuencas y microcuencas abastecedoras. 3.3. Actualización anual, mediante los datos de la red y la operación del SIRRH, de las evaluaciones regionales del agua (ERA) en las subcuencas y microcuencas abastecedoras</t>
  </si>
  <si>
    <t>11.4 Elaboración y  Actualización de las Evaluaciones Regionales del Agua (ERA)</t>
  </si>
  <si>
    <t xml:space="preserve"> Evaluaciones regionales del agua elaboradas y actualizadas.
</t>
  </si>
  <si>
    <t>ERA de subcuencas actualizada y cargada anualmente al sistema de información</t>
  </si>
  <si>
    <t>20 subcuencas</t>
  </si>
  <si>
    <t>11.5. Priorización y elaboración de estudios para el acotamiento de rondas hídricas superficiales de la Cuenca.</t>
  </si>
  <si>
    <t xml:space="preserve">Fuentes hídricas priorizadas con acotamientos de rondas hídricas </t>
  </si>
  <si>
    <t>Rondas de corrientes principales por subcuenca acotadas (20)</t>
  </si>
  <si>
    <t>12. Planificación y manejo de acuíferos de la cuenca</t>
  </si>
  <si>
    <t>12.1. Formulación e implementación de las medidas de manejo ambiental de acuíferos</t>
  </si>
  <si>
    <t xml:space="preserve">Acuífero con medidas de manejo ambiental establecidas </t>
  </si>
  <si>
    <t>2 acuíferos con medidas de manejo, reglamentados (se considera el acuífero del abanico Armenia - Pereira y el acuífero cuaternario de Cartago)</t>
  </si>
  <si>
    <t>2 acuíferos</t>
  </si>
  <si>
    <t>13. Uso eficiente y ahorro del agua</t>
  </si>
  <si>
    <r>
      <rPr>
        <sz val="10"/>
        <color theme="1"/>
        <rFont val="Arial"/>
        <family val="2"/>
      </rPr>
      <t xml:space="preserve">13.1. Formular o actualizar  e </t>
    </r>
    <r>
      <rPr>
        <u/>
        <sz val="10"/>
        <color theme="1"/>
        <rFont val="Arial"/>
        <family val="2"/>
      </rPr>
      <t xml:space="preserve">implementar </t>
    </r>
    <r>
      <rPr>
        <sz val="10"/>
        <color theme="1"/>
        <rFont val="Arial"/>
        <family val="2"/>
      </rPr>
      <t xml:space="preserve">programa de uso eficiente y ahorro del agua a los usuarios priorizados </t>
    </r>
  </si>
  <si>
    <t xml:space="preserve">Programas de uso eficiente y ahorro del agua elaborados y en implementación por parte de empresas prestadoras de servicio público y demás usuarios definidos por cada Corporación. </t>
  </si>
  <si>
    <t>Planes de uso eficiente y ahorro del agua formulados e implementados en 21 cabeceras municipales y otros usuarios definidos por CARs</t>
  </si>
  <si>
    <t>21 municipios</t>
  </si>
  <si>
    <t>Corto, mediano plazo</t>
  </si>
  <si>
    <t>Municipios, ESP, usuarios</t>
  </si>
  <si>
    <t>Consultoría con equipo técnico interdisciplinario (es función de municipios y ESP)</t>
  </si>
  <si>
    <t>14. Saneamiento básico integral para la cuenca</t>
  </si>
  <si>
    <t xml:space="preserve">14.1 Formulación, actualización y ajuste de los Planes Maestro de Acueducto y Alcantarillado de los municipios (PMAA)                                                                     </t>
  </si>
  <si>
    <t>Planes Maestro de Acueducto y Alcantarillado actualizados y en ejecución en los municipios de la cuenca. Costos a cargo municipios</t>
  </si>
  <si>
    <t>Planes maestros de acueducto y alcantarillado actualizados y en implementación</t>
  </si>
  <si>
    <t xml:space="preserve">Corto, Mediano y largo plazo </t>
  </si>
  <si>
    <t>Municipios, ESP, PDA,</t>
  </si>
  <si>
    <t xml:space="preserve">14.2. Actualización y formulación de objetivos de calidad en unidades hidrográficas </t>
  </si>
  <si>
    <t>Definición de objetivos de calidad para unidades hidrográficas priorizadas.</t>
  </si>
  <si>
    <t>Subcuencas con objetivos de calidad actualizados</t>
  </si>
  <si>
    <t xml:space="preserve">8.2. Ejecutar campañas CARs - autoridades policivas de cada municipio, de revisión y legalización de usos como:
- Concesiones y captaciones de agua.
- Vertimientos en cada subcuenca y microcuenca abastecedora.
</t>
  </si>
  <si>
    <t xml:space="preserve">14.3. Diseñar, construir y operar obras de saneamiento de centros poblados </t>
  </si>
  <si>
    <t>Obras de saneamiento de centros poblados ejecutadas y en operación (esta es una función de los municipios)</t>
  </si>
  <si>
    <t>Sistemas de saneamiento  diseñados, construidos y en operación  en 82 centros poblados rurales</t>
  </si>
  <si>
    <t>82 centros poblados</t>
  </si>
  <si>
    <t>Municipios, gobernaciones, PDA, ESP, Sector Privado</t>
  </si>
  <si>
    <t>Costos de construcción y operación según diseños y objetivos de calidad (proyecto es función de los municipios)</t>
  </si>
  <si>
    <t>14.4. Formulación y ejecución de planes de saneamiento y manejo de vertimientos para centros urbanos de la cuenca hidrográfica</t>
  </si>
  <si>
    <t xml:space="preserve">Planes de saneamiento y manejo de vertimientos formulados y en ejecución en los municipios presentes en la cuenca. </t>
  </si>
  <si>
    <t>PSMV adoptados y sistemas de tratamiento de aguas residuales domésticas construidos y en operación en las cabeceras de 21 municipios</t>
  </si>
  <si>
    <t>21 cabeceras municipales</t>
  </si>
  <si>
    <t>Municipios, gobernaciones,  ESP</t>
  </si>
  <si>
    <t>Consultoría con equipo técnico interdisciplinario para diseño. Diseño, construcción y operación es función de municipios, según objetivos de calidad</t>
  </si>
  <si>
    <t>15. Gestión ambiental de residuos sólidos</t>
  </si>
  <si>
    <t>15.1. Disposición y manejo regional de los residuos sólidos</t>
  </si>
  <si>
    <t>Estudio técnico, económico y ambiental para la solución regional en el manejo y aprovechamiento de residuos sólidos (a).</t>
  </si>
  <si>
    <t>Estudio elaborado sobre plantas de aprovechamiento</t>
  </si>
  <si>
    <t>Municipios, gobernaciones, ESP</t>
  </si>
  <si>
    <t>Consultoría con equipo técnico interdisciplinario para estudio (es función de municipios)</t>
  </si>
  <si>
    <t xml:space="preserve">8.2. Ejecutar campañas CARs - autoridades policivas de cada municipio, de revisión y legalización de usos como:
- Asesoramiento a los municipios en la selección de sitios de disposición, otorgamiento de permisos y aplicación de prácticas de selección en la fuente, tratamiento, reciclaje o transformación.
</t>
  </si>
  <si>
    <t xml:space="preserve">Todos los municipios tendrán el 50% de sus residuos sólidos aprovechados en plantas regionales de aprovechamiento (b) </t>
  </si>
  <si>
    <t xml:space="preserve">Residuos sólidos aprovechados en plantas regionales de aprovechamiento (3) </t>
  </si>
  <si>
    <t>Municipios, ESP</t>
  </si>
  <si>
    <t>$2.000.000.000 por planta compostaje y reciclaje regional (3 propuestas: norte, centro y sur)</t>
  </si>
  <si>
    <t>Se realizará control y seguimiento a la generación de los residuos peligrosos y especiales de los 21 municipios de la cuenca.</t>
  </si>
  <si>
    <t>Producción de residuos especiales y peligrosos controlada y vigilada en cada municipio</t>
  </si>
  <si>
    <t>15.2. Actualización e implementación  PGIRS municipales</t>
  </si>
  <si>
    <t>PGIRs actualizados y en implementación para las áreas urbanas y rurales de los 21 municipios de la cuenca, y en las zonas rurales</t>
  </si>
  <si>
    <t>PGIRS actualizados y adoptados por Concejos municipales para cabeceras</t>
  </si>
  <si>
    <t>Contrato ($126.140.000 por PGIRS en promedio por PGIRS municipal) (80% área urbana)</t>
  </si>
  <si>
    <t>PGIRS actualizados y adoptados por Concejos municipales para centros poblados</t>
  </si>
  <si>
    <t>82 centros poblados rurales y zonas rurales</t>
  </si>
  <si>
    <t>15.3. Disposición y manejo regional de los escombros</t>
  </si>
  <si>
    <t>Estudio técnico, económico y ambiental para la solución regional en el manejo y la disposición final de los escombros</t>
  </si>
  <si>
    <t>Estudio elaborado sobre disposición escombros</t>
  </si>
  <si>
    <t>Incluidos en actividad 15.1 b</t>
  </si>
  <si>
    <t>Todos los municipios tendrán el 50% de sus escombros aprovechados en plantas regionales de aprovechamiento</t>
  </si>
  <si>
    <t>3 plantas regionales de aprovechamiento de residuos (construcción entre años 3 a 16) (ver act. 15.1 b)</t>
  </si>
  <si>
    <t>3 plantas regionales</t>
  </si>
  <si>
    <t>PROGRAMA 5. ORGANIZACIÓN Y PARTICIPACIÓN SOCIAL</t>
  </si>
  <si>
    <t>16. Fortalecimiento de la gobernanza para la gestión ambiental de la cuenca</t>
  </si>
  <si>
    <t>16.1. Fortalecer la participación de la comunidad a través del Consejo de Cuenca y las mesas regionales establecidas</t>
  </si>
  <si>
    <t xml:space="preserve">Actores claves comprometidos y capacitados en el proceso de ejecución del plan de ordenación de la Cuenca.
Mesas zonales  y sectoriales y Consejo de la Cuenca; evaluadas, ajustadas y fortalecidas
</t>
  </si>
  <si>
    <t>Consejo de Cuenca y mesas regionales en operación, mediante reuniones de capacitación, seguimiento y evaluación del POMCA, semestrales como mínimo promovidas por CARs</t>
  </si>
  <si>
    <t>12 reuniones de Consejo de Cuenca y mesas regionales</t>
  </si>
  <si>
    <t>5.1. Informar por parte de las CARs periódicamente al Consejo de Cuenca sobre el avance del plan de ordenación, los problemas encontrados y las soluciones aplicadas             5.2. Promover por parte de las CARs reuniones periódicas a nivel de subcuencas entre el Consejo de Cuenca y las mesas regionales establecidas, para asegurar una adecuada retroalimentación entre las comunidades y organizaciones de base y el Consejo de Cuenca.                                                                       5.3. Promover y llevar a cabo por parte de las CARs  los procesos eleccionarios para la reconformación del Consejo de Cuenca con la periodicidad establecida en las normas vigentes, y/o para la sustitución de miembros que se retiren                                                                       9.1. Mantener permanentemente capacitado y actualizado al personal de cada entidad (CARS, municipios, gobernaciones) en las técnicas y/o métodos aplicables a la ejecución, seguimiento y control de las diversas actividades del plan de ordenación y manejo de la cuenca (POMCA)</t>
  </si>
  <si>
    <t>16.2  Diseñar e implementar estrategias de cultura del agua y manejo de conflictos</t>
  </si>
  <si>
    <t>Se cuenta con una estrategia de cultura del agua y manejo de conflictos implementada en la cuenca, a desarrollar en forma conjunta con actividad 17.1</t>
  </si>
  <si>
    <t>Estrategia de cultura del agua diseñada e implementada</t>
  </si>
  <si>
    <t>3 (1 por departamento)</t>
  </si>
  <si>
    <t>Departamentos (SED)</t>
  </si>
  <si>
    <t xml:space="preserve">3.4. Difusión de los resultados e indicadores de los monitoreos y/o de las ERA a nivel de las entidades y del público en general                                          6.1. Diseño y ejecución de una campaña mensual en el primer año y luego trimestral, de educación ambiental sobre la cuenca del río La Vieja y sobre el POMCA. </t>
  </si>
  <si>
    <t>17. Educación y comunicación ambiental</t>
  </si>
  <si>
    <t>17.1. Articulación con los planes decenales de educación e investigación escolar, y los lineamientos del POMCA</t>
  </si>
  <si>
    <t>Planes decenales departamentales de educación e investigación escolar han incorporado los lineamientos del POMCA, que se ejecutan hasta final POMCA</t>
  </si>
  <si>
    <t>Lineamientos POMCA articulados a programas de educación formal en Secretarías de Educación (3 articulaciones, 1 por departamento)</t>
  </si>
  <si>
    <t>17.2. Desarrollo e implementación de  estrategias de comunicación para la gestión ambiental de la cuenca</t>
  </si>
  <si>
    <t xml:space="preserve">Estrategia de comunicación e información de la Cuenca diseñada e implementada.
</t>
  </si>
  <si>
    <t>Estrategia de comunicación e información sobre POMCA implementada. Incluye información periódica sobre normatividad de uso de recursos</t>
  </si>
  <si>
    <t>1 estrategia</t>
  </si>
  <si>
    <t>8.1. Ejecutar una campaña de información mensual en el primer año y luego trimestral, en coordinación con los municipios, sobre las normas de uso y manejo del suelo, el agua, la vegetación, la fauna y el paisaje, en cada municipio de la cuenca. Colocar vallas de requisitos de uso del suelo y el agua en sitios representativos de cada uso.</t>
  </si>
  <si>
    <t>PROGRAMA 6. INFORMACIÓN Y CONOCIMIENTO PARA LA GESTIÓN AMBIENTAL DE LA CUENCA</t>
  </si>
  <si>
    <t>18. Información y coordinación general del POMCA</t>
  </si>
  <si>
    <t>18.1. Ajuste y actualización del sistema de información a los requerimientos del POMCA (SIG)</t>
  </si>
  <si>
    <t>Se cuenta con el plan de desarrollo e implementación  del sistema de información ambiental y geográfica de la Cuenca</t>
  </si>
  <si>
    <t>Sistema de información de las tres CARs ajustado a los requerimientos del POMCA</t>
  </si>
  <si>
    <t>3 (1 por CAR)</t>
  </si>
  <si>
    <t xml:space="preserve">4.5. Diseño del sistema interoperable de información regional del recurso hídrico (SIRRH), en forma coordinada con el SIRH del IDEAM. </t>
  </si>
  <si>
    <t>Se tendrá la cartografía oficial del IGAC del mapa de suelos a escala 1:25.000 de Pereira (integración a partir de actividad 2.1)</t>
  </si>
  <si>
    <t>Cartografía mapa de suelos Pereira de IGAC integrada y mantenida en el SIG</t>
  </si>
  <si>
    <t>Se tendrá quinquenalmente la cartografía oficial del IGAC del mapa de uso y cobertura del suelo escala 1:25.000 de la Cuenca (integración a partir de actividad 2.1)</t>
  </si>
  <si>
    <t>Cartografía mapa de uso suelo y cobertura de IGAC para cuenca  integrada y mantenida en el SIG</t>
  </si>
  <si>
    <t>Se tendrá quinquenalmente la cartografía oficial del IGAC del mapa de conflictos de uso del suelo escala 1:25.000 de la Cuenca (integración a partir de actividad 2.1)</t>
  </si>
  <si>
    <t>Cartografía mapa de confllctos uso suelo de IGAC para cuenca  integrada y mantenida en el SIG</t>
  </si>
  <si>
    <t xml:space="preserve">Se tendrá el levantamiento de la cartografía base a escala 1:10.000 sobre drenajes y curvas de nivel de los municipios del Valle del Cauca, Pereira (Risaralda) y Génova (Quindío) (integración a partir de planchas IGAC) </t>
  </si>
  <si>
    <t>Cartografía 1:10.000 drenajes del IGAC para municipios Valle, Pereira y Génova  integrada y mantenida en el SIG</t>
  </si>
  <si>
    <t>Se cuenta con la cartografía de los planes de ordenamiento territorial de los municipios de la Cuenca en el Sistema de Información Geográfico de la Cuenca (integración a partir de los POT).</t>
  </si>
  <si>
    <t>Cartografía POTs municipios  integrada y mantenida en el SIG de cuenca</t>
  </si>
  <si>
    <t>18.2. Creación de módulo de la Evaluación Regional del Agua (ERA), dentro del sistema de información de las CARs</t>
  </si>
  <si>
    <t>Se cuenta con el módulo ERA interoperable, implementado en los sistemas de información de las tres CARs</t>
  </si>
  <si>
    <t>Modulo ERA interoperable instalado en los sistemas de información de las tres CARs</t>
  </si>
  <si>
    <t>Corto  plazo</t>
  </si>
  <si>
    <t>18.3. Mantenimiento del Sistema de Información para el POMCA y la ERA, en las CARs e incorporación en SIG municipios y departamentos</t>
  </si>
  <si>
    <t>Se cuenta con un sistema de información funcionando con la información del POMCA y de la ERA, en los SIG de las CARs y de los municipios y departamentos</t>
  </si>
  <si>
    <t>Sistema de información de las tres CARs ajustado para POMCA y ERA, en funcionamiento en CARs,  municipios y departamentos</t>
  </si>
  <si>
    <t>27 entidades</t>
  </si>
  <si>
    <t>CARs, municipios, departamentos</t>
  </si>
  <si>
    <t>4.6. Montaje, operación y mantenimiento del sistema de información regional del recurso hídrico (SIRRH), en forma coordinada con el SIRH nacional del IDEAM.</t>
  </si>
  <si>
    <t>18.4. Coordinación, seguimiento y evaluación del POMCA</t>
  </si>
  <si>
    <t>A diciembre de 2018 se cuenta con un sistema de coordinación, seguimiento y evaluación del POMCA, articulado al SIG</t>
  </si>
  <si>
    <t>Sistema de coordinación, seguimiento y evaluación del POMCA en operación, por CAR</t>
  </si>
  <si>
    <t>7.1. Asignar la función de la coordinación de la ejecución del plan de ordenación y manejo de la cuenca a una dependencia concreta de cada entidad (CRQ, CARDER, CVC), visible al público para fines de gestión.                                           7.3. Coordinación de la ejecución de las actividades del POMCA entre las CARs y de las actividades de control y vigilancia entre éstas y los municipios y gobernaciones.                          10.1. Adoptar una organización administrativa que permita asignar o distribuir las funciones de ejecución, seguimiento (monitoreo) y evaluación de las actividades del plan de ordenación y manejo de la cuenca, y de gestión del riesgo, a dependencias concretas de cada entidad (CARs, municipios, gobernaciones), de acuerdo con las funciones institucionales propias.                                                                                                                                                                     10.2. Asignar recursos humanos suficientes para las tareas de ejecución, seguimiento (monitoreo) y evaluación de las actividades del plan de ordenación y manejo de la cuenca, y de gestión del riesgo.                                                                                                                                             10.3. Tramitar, asignar y administrar anualmente los recursos financieros necesarios para las tareas de ejecución, seguimiento (monitoreo) y evaluación de las actividades del plan de ordenación y manejo de la cuenca, y de gestión del riesgo.</t>
  </si>
  <si>
    <t>PROGRAMA 7.   GESTIÓN INTEGRAL DEL RIESGO Y CAMBIO CLIMÁTICO</t>
  </si>
  <si>
    <t>1. Conocimiento del riesgo en la Cuenca</t>
  </si>
  <si>
    <t xml:space="preserve">1.1. Actualización de los planes municipales de gestión del riesgo </t>
  </si>
  <si>
    <t>Incorporación de los resultados de los estudios de amenaza y vulnerabilidad del POMCA en los planes municipales de gestión del riesgo. Definición y priorización de áreas críticas y tipos de estudios básicos a realizar (protocolo).</t>
  </si>
  <si>
    <t>Planes municipales actualizados con base en POMCA, con áreas críticas definidas PM</t>
  </si>
  <si>
    <t>21 planes</t>
  </si>
  <si>
    <t>Municipios, gobernaciones, CARs, SNGRD (1)</t>
  </si>
  <si>
    <r>
      <rPr>
        <b/>
        <sz val="10"/>
        <color theme="1"/>
        <rFont val="Arial"/>
        <family val="2"/>
      </rPr>
      <t>1</t>
    </r>
    <r>
      <rPr>
        <sz val="10"/>
        <color theme="1"/>
        <rFont val="Arial"/>
        <family val="2"/>
      </rPr>
      <t xml:space="preserve">, Revisión por parte  de las CAR con respecto a la incorporación de los resultados de los estudios de amenaza y vulnerabilidad del POMCA en los planes municipales de gestión del riesgo. Definición y priorización de áreas críticas y tipos de estudios básicos a realizar . Plazo: A medida que los municipios entreguen sus PMGRD.
</t>
    </r>
    <r>
      <rPr>
        <b/>
        <sz val="10"/>
        <color theme="1"/>
        <rFont val="Arial"/>
        <family val="2"/>
      </rPr>
      <t>2,</t>
    </r>
    <r>
      <rPr>
        <sz val="10"/>
        <color theme="1"/>
        <rFont val="Arial"/>
        <family val="2"/>
      </rPr>
      <t xml:space="preserve"> Las CAR solicitaran a los entes territoriales la información de estudios que se han realizado en el area de jurisdicción relacionados a eventos naturales de movimientos en masa,inundaciones y avenidas torrenciales en las zonas prioritarias rurales y suburbanas .                              
</t>
    </r>
    <r>
      <rPr>
        <b/>
        <sz val="10"/>
        <color theme="1"/>
        <rFont val="Arial"/>
        <family val="2"/>
      </rPr>
      <t>3</t>
    </r>
    <r>
      <rPr>
        <sz val="10"/>
        <color theme="1"/>
        <rFont val="Arial"/>
        <family val="2"/>
      </rPr>
      <t xml:space="preserve">. Las CAR realizaran cruce de informacion entre los sitios intervenidos en el municipio y los establecidos en el POMCA.                                 
</t>
    </r>
    <r>
      <rPr>
        <b/>
        <sz val="10"/>
        <color theme="1"/>
        <rFont val="Arial"/>
        <family val="2"/>
      </rPr>
      <t>4</t>
    </r>
    <r>
      <rPr>
        <sz val="10"/>
        <color theme="1"/>
        <rFont val="Arial"/>
        <family val="2"/>
      </rPr>
      <t xml:space="preserve">. Determinaran necesidades para la ejecución y elaboración de estudios. 
</t>
    </r>
    <r>
      <rPr>
        <b/>
        <sz val="10"/>
        <color theme="1"/>
        <rFont val="Arial"/>
        <family val="2"/>
      </rPr>
      <t>5.</t>
    </r>
    <r>
      <rPr>
        <sz val="10"/>
        <color theme="1"/>
        <rFont val="Arial"/>
        <family val="2"/>
      </rPr>
      <t xml:space="preserve"> Acompañamiento a los municipios para la elaboración de estos estudios. Tiempo permanente.</t>
    </r>
  </si>
  <si>
    <t>1.2. Conocimiento de los riesgos en las zonas rurales de la Cuenca</t>
  </si>
  <si>
    <t>Elaboración de estudios básicos de amenaza, vulnerabilidad y riesgo, a escala 1:5000 en áreas críticas rurales prioritarias (amenaza alta) por eventos naturales de inundación en los municipios de Alcalá, Caicedonia, Calarcá, Cartago, La Tebaida, La Victoria, Montenegro, Obando, Pereira, Pijao, Quimbaya, Sevilla, Ulloa y Zarzal (14 municipios). Definición y priorización de zonas y tipos de intervención, y tipos de estudios detallados a realizar.</t>
  </si>
  <si>
    <t>Número de estudios de riesgo en áreas críticas de la zona rural y % de área en condición de amenaza alta de inundaciones</t>
  </si>
  <si>
    <t>2.252 ha</t>
  </si>
  <si>
    <t>Consultoría con equipo técnico especializado. Costos según área de amenaza alta (1) Solo estudios (10%)</t>
  </si>
  <si>
    <r>
      <rPr>
        <b/>
        <sz val="10"/>
        <color theme="1"/>
        <rFont val="Arial"/>
        <family val="2"/>
      </rPr>
      <t>1</t>
    </r>
    <r>
      <rPr>
        <sz val="10"/>
        <color theme="1"/>
        <rFont val="Arial"/>
        <family val="2"/>
      </rPr>
      <t xml:space="preserve">. Diagnostico del estado PMGR.
(Matriz linea base de los años 2018 y 2019-Cada Corporación recopilara la información de los municipios, plazo septiembre de 2019).   
</t>
    </r>
    <r>
      <rPr>
        <b/>
        <sz val="10"/>
        <color theme="1"/>
        <rFont val="Arial"/>
        <family val="2"/>
      </rPr>
      <t>2</t>
    </r>
    <r>
      <rPr>
        <sz val="10"/>
        <color theme="1"/>
        <rFont val="Arial"/>
        <family val="2"/>
      </rPr>
      <t xml:space="preserve">. Consolidación de información disponible sobre eventos históricos asociados a riesgo y variabilidad climática, elementos expuestos, lineamientos y normatividad (Las CAR seran las encargadas de la consolidación de información. El manejo y suministro de información del historico es responsabilidad de los municipios y gobernaciones), plazo septiembre, debe tenerse el consolidado 2018-2019, cumplimiento anual. Cada CAR consolida.
</t>
    </r>
    <r>
      <rPr>
        <b/>
        <sz val="10"/>
        <color theme="1"/>
        <rFont val="Arial"/>
        <family val="2"/>
      </rPr>
      <t>3.</t>
    </r>
    <r>
      <rPr>
        <sz val="10"/>
        <color theme="1"/>
        <rFont val="Arial"/>
        <family val="2"/>
      </rPr>
      <t xml:space="preserve">Caracterización y mapificación de escenarios de riesgo (ESCALA 1:25.000) y variabilidad y CC (ESCALA 1:100.000), POMCA y TCNCC IDEAM , a partir de información disponible.                                               Solicitar a municipios avance sobre estos estudios. Cada Corporación realiza el oficio con ayuda de un juridico (modelo de petición). 
4.Las CAR desarrollaran un taller  para socialización y coordinación de aspectos para la actualización de los PMGRD. Plazo hasta junio de 2020.
5, Ajuste actualización y/o formulación de los PMGRD de los municipios de la cuenca, incorporando aspectos de variabilidad y CC. Las CARs haran seguimiento de esta  actualización y/o formulación de los PMGRD. Plazo hasta diciembre de 2020.
</t>
    </r>
  </si>
  <si>
    <t>Elaboración de estudios básicos de amenaza, vulnerabilidad y riesgo, a escala 1:5000 en áreas críticas rurales prioritarias (amenaza alta) por eventos naturales de movimientos en masa en todos los municipios de la cuenca (21). Definición y priorización de zonas y tipos de intervención y tipos de estudios detallados a realizar.</t>
  </si>
  <si>
    <t>Número de estudios de riesgo en áreas críticas de la zona rural y % de área en condición de amenaza alta de movimientos en masa</t>
  </si>
  <si>
    <t>44.057 ha</t>
  </si>
  <si>
    <t>Municipios, gobernaciones, CARs, SNGRD</t>
  </si>
  <si>
    <t>Consultoría con equipo técnico especializado. Costos según área de amenaza alta (1) Sólo estudios (10%)</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</si>
  <si>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</si>
  <si>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áreas críticas rurales prioritarias (amenaza alta) por eventos naturales de avenidas torrenciales en todos los municipios de la cuenca (21). Definición y priorización de zonas y tipos de intervención y tipos de estudios detallados a realizar.</t>
  </si>
  <si>
    <t>Número de estudios  de riesgo en áreas críticas de la zona rural y % de área en condición de amenaza alta de avenidas torrenciales</t>
  </si>
  <si>
    <t>1.250 ha</t>
  </si>
  <si>
    <r>
      <rPr>
        <b/>
        <sz val="10"/>
        <color theme="1"/>
        <rFont val="Arial"/>
        <family val="2"/>
      </rPr>
      <t>1.</t>
    </r>
    <r>
      <rPr>
        <sz val="10"/>
        <color theme="1"/>
        <rFont val="Arial"/>
        <family val="2"/>
      </rPr>
      <t xml:space="preserve"> Las CAR solicitaran a los entes territoriales la información de estudios que se han realizado en el area de jurisdicción relacionados a eventos naturales de avenidas torrenciales . Plazo septiembre de 2019.                                                                                                           </t>
    </r>
    <r>
      <rPr>
        <b/>
        <sz val="10"/>
        <color theme="1"/>
        <rFont val="Arial"/>
        <family val="2"/>
      </rPr>
      <t>2</t>
    </r>
    <r>
      <rPr>
        <sz val="10"/>
        <color theme="1"/>
        <rFont val="Arial"/>
        <family val="2"/>
      </rPr>
      <t xml:space="preserve">. Las CAR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</si>
  <si>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áreas críticas rurales prioritarias (amenaza alta) por eventos incendios forestales en los municipios de Caicedonia, La Victoria, Sevilla, Zarzal, Cartago, Ulloa, Alcalá, Pijao, Génova, La Tebaida, Montenegro, Quimbaya, Buenavista, Armenia, Calarcá y Pereira (16 en total aunque algunos con áreas muy pequeñas). Definición y priorización de zonas y tipos de intervención y tipos de estudios detallados a realizar.</t>
  </si>
  <si>
    <t>Número de estudios de riesgo en áreas críticas de la zona rural y % de área en condición de amenaza alta de incendios forestales</t>
  </si>
  <si>
    <t>4.622 ha</t>
  </si>
  <si>
    <r>
      <rPr>
        <b/>
        <sz val="10"/>
        <color theme="1"/>
        <rFont val="Arial"/>
        <family val="2"/>
      </rPr>
      <t>1.</t>
    </r>
    <r>
      <rPr>
        <sz val="10"/>
        <color theme="1"/>
        <rFont val="Arial"/>
        <family val="2"/>
      </rPr>
      <t xml:space="preserve"> Las CARs solicitaran a los entes territoriales la información de estudios que se han realizado en  los municipios de Caicedonia, La Victoria, Sevilla, Zarzal, Cartago, Ulloa, Alcalá, Pijao, Génova, La Tebaida, Montenegro, Quimbaya, Buenavista, Armenia, Calarcá y Pereira (16 en total aunque algunos con áreas muy pequeñas), relacionados a eventos de incendios forestales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</si>
  <si>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los estudios  detallados de riesgo a escala 1:2000 o mayor en las zonas priorizadas, y diseños detallados según tipos de intervención para control de los eventos de movimientos en masa, inundaciones y avenidas torrenciales en las zonas prioritarias rurales y suburbanas</t>
  </si>
  <si>
    <t xml:space="preserve">Estudios y planos detallados de intervención en áreas priorizadas de la zona rural, y % de área en condición de amenaza alta: 1.250 ha avenidas torrenciales, 2.252 ha inundaciones, 44.057 ha movimientos en masa </t>
  </si>
  <si>
    <t>Área (ha) de zonas críticas priorizadas rurales resultantes de estudios básicos</t>
  </si>
  <si>
    <t>Corto, mediano, largo plazo</t>
  </si>
  <si>
    <t>Municipios, gobernaciones, CARs. SNGRD</t>
  </si>
  <si>
    <t>Consultoría con equipo técnico especializado. Costos según área de amenaza alta priorizada (1) Sólo diseños (90%)</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</si>
  <si>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masa,inundaciones y avenidas torrenciales en las zonas prioritarias rurales y suburbanas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</si>
  <si>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1.3. Conocimiento de los riesgos en las zonas urbanas y de expansión urbana de la Cuenca</t>
  </si>
  <si>
    <t>Elaboración de estudios básicos de amenaza, vulnerabilidad y riesgo a escala 1:5000 en las áreas urbanas y de expansión urbana  por eventos naturales de movimientos  en masa en la cuenca. Definición y priorización de zonas y tipos de intervención y tipos de estudios detallados a realizar.</t>
  </si>
  <si>
    <t>Número de estudios de riesgo en áreas críticas de la zona urbana y % de área en condición de amenaza alta estimada: 499  ha de  movimientos en masa)</t>
  </si>
  <si>
    <t>499 ha</t>
  </si>
  <si>
    <t>Consultoría con equipo técnico especializado. Costo global por ha urbana (1) (Se asume área afectada del 10% del área urbana y misma proporción de MM que en zona rural: 92,64%)</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</si>
  <si>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</si>
  <si>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las áreas urbanas y de expansión urbana  por evento natural de inundación en la Cuenca. Definición y priorización de zonas y tipos de intervención y tipos de estudios detallados a realizar.</t>
  </si>
  <si>
    <t>Número de estudios de riesgo en áreas críticas de la zona urbana y % de área en condición de amenaza alta estimada: 25  ha de  inundaciones</t>
  </si>
  <si>
    <t>25 ha</t>
  </si>
  <si>
    <t>Consultoría con equipo técnico especializado. Costo global por ha urbana (1) (Se asume área afectada del 10% del área urbana y misma proporción de IN que en zona rural: 4,73%)</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</si>
  <si>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inundación,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</si>
  <si>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las áreas urbanas y de expansión urbana  por evento natural de avenidas torrenciales en la Cuenca. Definición y priorización de zonas y tipos de intervención y tipos de estudios detallados a realizar.</t>
  </si>
  <si>
    <t>Número de estudios de riesgo en áreas críticas de la zona urbana y % de área en condición de amenaza alta estimada: 14  ha de  avenidas torrenciales</t>
  </si>
  <si>
    <t>14 ha</t>
  </si>
  <si>
    <t>Consultoría con equipo técnico especializado. Costo global por ha urbana (1) (Se asume área afectada del 10% del área urbana y misma proporción de AT que en zona rural: 2,63%)</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</si>
  <si>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avenidas torrenciales,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</si>
  <si>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los estudios  detallados de riesgo a escala 1:2000 o mayor en las zonas priorizadas, y diseños detallados según tipos de intervención para control de los eventos de movimientos en masa, inundaciones y avenidas torrenciales en las zonas prioritarias urbanas y de expansión urbana</t>
  </si>
  <si>
    <t xml:space="preserve">Estudios y planos detallados de intervención en áreas priorizadas de la zona urbana (% de área en condición de amenaza alta estimada: 14 ha avenidas torrenciales, 25 ha inundaciones, 499 ha movimientos en masa) </t>
  </si>
  <si>
    <t>Área (ha) de zonas críticas priorizadas urbanas resultantes de estudios básicos</t>
  </si>
  <si>
    <t>Consultoría con equipo técnico especializado. Costo global por ha urbana (1) (Se asume área afectada del 10% del área urbana y misma proporción de MM, IN y AT que en zona rural). Área real será la resultante de los estudios básicos</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</si>
  <si>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inundaciones y avenidas torrenciales en las zonas prioritarias urbanas y de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</si>
  <si>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 xml:space="preserve">2. Reducción del riesgo </t>
  </si>
  <si>
    <t>2.1. Reasentamiento de viviendas ubicadas en zonas de alto riesgo no mitigable</t>
  </si>
  <si>
    <t>Actualización anual de viviendas localizadas en zonas de alto riesgo no mitigable. Definición previa de mecanismos para el establecer reservas de tierra y para ejecutar proyectos de reasentamiento. Definición de  instrumentos  jurídicos  de  adquisición  inmuebles  para reubicación.</t>
  </si>
  <si>
    <t>Censo actualizado de viviendas afectadas en zonas de alto riego no mitigable</t>
  </si>
  <si>
    <t>Censo de viviendas actualizadas en zonas de alto riesgo no mitigable de 21 municipios</t>
  </si>
  <si>
    <t>Municipios, gobernaciones, SNGRD (1) (4)</t>
  </si>
  <si>
    <t>Consultoría con equipo técnico especializado. (4). Costos dependen de diseños</t>
  </si>
  <si>
    <t>Seguimiento y consolidación anual de la información.         Plazo  Septiembre de 2019</t>
  </si>
  <si>
    <t>Ejecución del programa anual de relocalización de familias en zonas de alto riesgo no mitigable por movimientos en masa, inundaciones y avenidas torrenciales, según plan de gestión del riesgo y diseños proyecto 1.</t>
  </si>
  <si>
    <t>Viviendas relocalizadas de zonas de riesgo no mitigable: % anual del total según diseños. # construcciones en zonas de riesgo no mitigable. # campañas sensibilización.</t>
  </si>
  <si>
    <t>Número de viviendas y construcciones relocalizadas de zonas de alto riegso no mitigable por municipio</t>
  </si>
  <si>
    <t>Consultoría con equipo técnico especializado. Costos dependen de diseños</t>
  </si>
  <si>
    <t xml:space="preserve">2.2. Reducción del riesgo de las infraestructuras ubicadas en las áreas críticas por amenaza alta de movimientos en masa de cada municipio </t>
  </si>
  <si>
    <t>Actualización anual de infraestructuras localizadas en zonas de alto riesgo por movimientos en masa</t>
  </si>
  <si>
    <t>Censo actualizado de infraestructuras afectadas</t>
  </si>
  <si>
    <t>Censo de infraestructuras actualizadas en zonas de alto riesgo no mitigable por movimientos en masa de 21 municipios</t>
  </si>
  <si>
    <t>Municipios, gobernaciones, CARs, SNGRD (1) (4)</t>
  </si>
  <si>
    <t>Ejecución del 100% anual del programa  reducción de vulnerabilidad de infraestructuras, construidas según plan de gestión del riesgo y diseños de proyecto 1.</t>
  </si>
  <si>
    <t>M3 estabilización laderas, ML drenajes, M3 gavión, ML pilotaje, # arbolitos plantados, M2 empradización, M2 reforzamiento viviendas o infraestructuras</t>
  </si>
  <si>
    <t>Número de infraestructuras en zonas de alto riesgo no mitigable por movimientos en masa, con vulnerabilidad reducida en los 21 municipios</t>
  </si>
  <si>
    <r>
      <rPr>
        <b/>
        <sz val="10"/>
        <color theme="1"/>
        <rFont val="Arial"/>
        <family val="2"/>
      </rPr>
      <t>1</t>
    </r>
    <r>
      <rPr>
        <sz val="10"/>
        <color theme="1"/>
        <rFont val="Arial"/>
        <family val="2"/>
      </rPr>
      <t xml:space="preserve">. Las CARs solicitaran a los entes territoriales la información de estudios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xml:space="preserve"> Acompañamiento a los municipios para la elaboración de estos estudios. Tiempo permanente.                 Plazo septiembre del 2019.</t>
    </r>
  </si>
  <si>
    <t xml:space="preserve">2.3. Aplicación de medidas estructurales de reducción del riesgo en las áreas críticas por amenaza alta de inundaciones y avenidas torrenciales de cada municipio </t>
  </si>
  <si>
    <t xml:space="preserve">Obras civiles de contención, regulación, dragado y/o adecuación cauces, de bioingeniería y de reducción de vulnerabilidad de viviendas e infraestructuras, construidas según plan de gestión del riesgo y diseños de proyecto 1. </t>
  </si>
  <si>
    <t>M3 muros contención, M3 presas secas, M# dragado, ML drenajes, M# gavión, # arbolitos plantados, M2 limpieza cauces, M2 reforzamiento viviendas o infraestructuras</t>
  </si>
  <si>
    <t>Número de viviendas e infraestructuras en zonas de alto riesgo no mitigable por inundaciones y avenidas torrenciales, con vulnerabilidad reducida en los 21 municipios</t>
  </si>
  <si>
    <r>
      <rPr>
        <b/>
        <sz val="10"/>
        <color theme="1"/>
        <rFont val="Arial"/>
        <family val="2"/>
      </rPr>
      <t>1</t>
    </r>
    <r>
      <rPr>
        <sz val="10"/>
        <color theme="1"/>
        <rFont val="Arial"/>
        <family val="2"/>
      </rPr>
      <t xml:space="preserve">. Las CARs solicitaran a los entes territoriales la información de estudios y ejecución de obras tendientes a reducción de riesgo,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xml:space="preserve"> Acompañamiento a los municipios para la elaboración de estos estudios. Tiempo permanente.                 Plazo septiembre del 2019</t>
    </r>
  </si>
  <si>
    <t>2.4. Diseño de redes locales de alerta temprana o prevención de amenazas: 20 redes montadas y en operación, una por subcuenca</t>
  </si>
  <si>
    <t>Red  de  monitoreo  para riesgo de origen natural y antrópico diseñadas</t>
  </si>
  <si>
    <t>Redes de alerta temprana diseñada</t>
  </si>
  <si>
    <t>20 redes (1 por subcuenca)</t>
  </si>
  <si>
    <t>Consultoría con equipo técnico especializado, para diseño solamente. Costos suministro, montaje y operación SNGRD (no incluidos)</t>
  </si>
  <si>
    <r>
      <rPr>
        <b/>
        <sz val="10"/>
        <color theme="1"/>
        <rFont val="Arial"/>
        <family val="2"/>
      </rPr>
      <t>1</t>
    </r>
    <r>
      <rPr>
        <sz val="10"/>
        <color theme="1"/>
        <rFont val="Arial"/>
        <family val="2"/>
      </rPr>
      <t xml:space="preserve">, Revisar y solicitar a quien maneje la red de monitoreo (internamente a CARs) sobre localización y funcionamiento. 
</t>
    </r>
    <r>
      <rPr>
        <b/>
        <sz val="10"/>
        <color theme="1"/>
        <rFont val="Arial"/>
        <family val="2"/>
      </rPr>
      <t>2</t>
    </r>
    <r>
      <rPr>
        <sz val="10"/>
        <color theme="1"/>
        <rFont val="Arial"/>
        <family val="2"/>
      </rPr>
      <t xml:space="preserve">.Solicitar acompañamiento a FAO.
Plazo septiembre de 2019.                                                                                                                                                                                   
</t>
    </r>
  </si>
  <si>
    <t>2.5. Montaje y operación de redes locales de alerta temprana o prevención de amenazas por inundaciones y avenidas torrenciales.</t>
  </si>
  <si>
    <t>Red  de  monitoreo  para amenaza  operando (20 estaciones hidrométricas satelitales, 20 estaciones alerta movimientos en masa con participación comunitaria, en todo el período), según diseños de actividad 2.4</t>
  </si>
  <si>
    <t>Estaciones redes de alerta temprana montadas y en operación, para inundaciones, avenidas torrenciales y movimientos en masa</t>
  </si>
  <si>
    <t>20 redes de alerta temprana montadas y en operación, para inundaciones, avenidas torrenciales y movimientos en masa</t>
  </si>
  <si>
    <t>Corto, mediano, plazo</t>
  </si>
  <si>
    <t>Municipios, gobernaciones, CARs, SNGRD, comunidades</t>
  </si>
  <si>
    <t xml:space="preserve">Consultoría con equipo técnico especializado. </t>
  </si>
  <si>
    <t xml:space="preserve">3. Manejo de desastres por riesgos </t>
  </si>
  <si>
    <t>3.1. Conformación, capacitación y puesta en marcha de la red de actores del sistema regional de gestión del riesgo. Divulgación del plan de gestión del riesgo y adaptación al cambio climático, en forma integral con el POMCA</t>
  </si>
  <si>
    <t xml:space="preserve">Red de actores capacitados y en operación, participante en la operación red de alerta temprana. Plan de gestión del riesgo y acciones de adaptación al cambio climático divulgadas a nivel de la red de actores y de la población en general. </t>
  </si>
  <si>
    <t>Red regional y municipales de actores en operación</t>
  </si>
  <si>
    <t>Red regional y 21 redes municipales de actores capacitados y en operación, con subcapítulos en cada subcuenca</t>
  </si>
  <si>
    <t>Consultoría con equipo técnico especializado.</t>
  </si>
  <si>
    <r>
      <rPr>
        <b/>
        <sz val="10"/>
        <color theme="1"/>
        <rFont val="Arial"/>
        <family val="2"/>
      </rPr>
      <t xml:space="preserve">1, </t>
    </r>
    <r>
      <rPr>
        <sz val="10"/>
        <color theme="1"/>
        <rFont val="Arial"/>
        <family val="2"/>
      </rPr>
      <t xml:space="preserve">Definir estrategias de educación, sensibilización y comunicación, solicitar a las entidades gubernamentales e internamente a CARs la información sobre las actividades que se han realizado con respecto a gestión de riesgo y cambio climatico.          
</t>
    </r>
    <r>
      <rPr>
        <b/>
        <sz val="10"/>
        <color theme="1"/>
        <rFont val="Arial"/>
        <family val="2"/>
      </rPr>
      <t>2</t>
    </r>
    <r>
      <rPr>
        <sz val="10"/>
        <color theme="1"/>
        <rFont val="Arial"/>
        <family val="2"/>
      </rPr>
      <t xml:space="preserve">,Solicitar información de EMRE, formulada y adoptada por Decreto.
Plazo septiembre de 2019  </t>
    </r>
  </si>
  <si>
    <t>3.2. Manejo de emergencias y desastres</t>
  </si>
  <si>
    <t>Actualización plan de contingencia para manejo de desastres(estrategia municipales de respuesta a Emergencia EMRE . Aplicación según ocurrencia siniestros. Deben incluir los censos de afectaciones en emergencias y desastres. Difusión del plan.</t>
  </si>
  <si>
    <t>Plan de contingencia actualizado, aplicable a cada siniestro</t>
  </si>
  <si>
    <t>21 planes de contingencia actualizados y operativos</t>
  </si>
  <si>
    <t>SNGRD, municipios, gobernaciones</t>
  </si>
  <si>
    <t>Consultoría con equipo técnico especializado. Costos dependen de ocurrencia y gravedad siniestros</t>
  </si>
  <si>
    <r>
      <rPr>
        <b/>
        <sz val="10"/>
        <color theme="1"/>
        <rFont val="Arial"/>
        <family val="2"/>
      </rPr>
      <t>1.</t>
    </r>
    <r>
      <rPr>
        <sz val="10"/>
        <color theme="1"/>
        <rFont val="Arial"/>
        <family val="2"/>
      </rPr>
      <t xml:space="preserve">Corregir la palabra contingencia por estrategia municipales de respuesta a Emergencia EMRE  y modificar los recursos teniendo en cuenta los fondos municipales de gestión del riesgo. Esto con ayuda de profesional juridico.           
</t>
    </r>
    <r>
      <rPr>
        <b/>
        <sz val="10"/>
        <color theme="1"/>
        <rFont val="Arial"/>
        <family val="2"/>
      </rPr>
      <t xml:space="preserve"> 2.</t>
    </r>
    <r>
      <rPr>
        <sz val="10"/>
        <color theme="1"/>
        <rFont val="Arial"/>
        <family val="2"/>
      </rPr>
      <t>Solicitar información de EMRE, formulada y adoptada por Decreto.
Plazo septiembre de 2019</t>
    </r>
  </si>
  <si>
    <t>3.3. Aplicación de medidas de recuperación de áreas afectadas por desencadenamiento de fenómenos, en cada municipio, para evitar nuevos asentamientos</t>
  </si>
  <si>
    <t>Acciones de recuperación de áreas afectadas por la ocurrencia de fenómenos amenazantes, según plan de gestión del riesgo y diseños proyecto 1, y de acuerdo con planes de contingencia (ver actividad 3.2)</t>
  </si>
  <si>
    <t>M2 recuperados</t>
  </si>
  <si>
    <t>Área afectada por ocurrencia de desastres en cada municipio, recuperada</t>
  </si>
  <si>
    <t>Contrato con equipo técnico especializado. Costos dependen de diseños</t>
  </si>
  <si>
    <r>
      <rPr>
        <sz val="10"/>
        <color theme="1"/>
        <rFont val="Arial"/>
        <family val="2"/>
      </rPr>
      <t xml:space="preserve">Solicitar información a los municipios areas reubicadas, estrategias de sitios a reubicar.  
</t>
    </r>
    <r>
      <rPr>
        <b/>
        <sz val="10"/>
        <color theme="1"/>
        <rFont val="Arial"/>
        <family val="2"/>
      </rPr>
      <t>1.</t>
    </r>
    <r>
      <rPr>
        <sz val="10"/>
        <color theme="1"/>
        <rFont val="Arial"/>
        <family val="2"/>
      </rPr>
      <t xml:space="preserve"> Las CARs solicitaran a los entes territoriales la información de estudios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Acompañamiento a los municipios para la elaboración de estos estudios. Tiempo permanente.                 Plazo septiembre del 2019</t>
    </r>
  </si>
  <si>
    <t>3.4. Seguimiento de eventos amenazantes  y montaje registros en plataforma SIG de CARs y municipios</t>
  </si>
  <si>
    <t>Observación de la evolución de los fenómenos amenazantes, en especial durante los meses de lluvias, cada año, según protocolo diseñado por CARs para registro de eventos</t>
  </si>
  <si>
    <t>Eventos registrados y caracterizados por temporada invernal</t>
  </si>
  <si>
    <t>21 municipios con registros actualizados y caracterizados de eventos por cada temporada invernal</t>
  </si>
  <si>
    <t>SNGRD, municipios, gobernaciones, CARs, comunidades</t>
  </si>
  <si>
    <r>
      <rPr>
        <b/>
        <sz val="10"/>
        <color theme="1"/>
        <rFont val="Arial"/>
        <family val="2"/>
      </rPr>
      <t>1</t>
    </r>
    <r>
      <rPr>
        <sz val="10"/>
        <color theme="1"/>
        <rFont val="Arial"/>
        <family val="2"/>
      </rPr>
      <t xml:space="preserve">, Realizar una estrategia para capacitar bomberos y organismos de atención con el fin que estos puedan realizar la georreferenciación de estos eventos. 
</t>
    </r>
    <r>
      <rPr>
        <b/>
        <sz val="10"/>
        <color theme="1"/>
        <rFont val="Arial"/>
        <family val="2"/>
      </rPr>
      <t>2</t>
    </r>
    <r>
      <rPr>
        <sz val="10"/>
        <color theme="1"/>
        <rFont val="Arial"/>
        <family val="2"/>
      </rPr>
      <t>,Mantener actualizado el Desinventar .  Plazo diciembre de 2020</t>
    </r>
  </si>
  <si>
    <t>4. Ejecución articulada de los planes departamentales de adaptación y mitigación al cambio climático</t>
  </si>
  <si>
    <t>4.1. Articulación de las actividades de adaptación y mitigación al cambio climático y el POMCA</t>
  </si>
  <si>
    <t>Estrategia de adaptación y mitigación al cambio climático, ejecutadas en el departamento del Quindío en forma articulada con el POMCA</t>
  </si>
  <si>
    <t>Estrategia de adaptación al CC ejecutada en Quindío</t>
  </si>
  <si>
    <t>Estrategia de adaptación al cambio climático en Quindío ejecutada en forma articulada con el POMCA</t>
  </si>
  <si>
    <t>Departamentos, municipios, CARs, SNGRD, usuarios</t>
  </si>
  <si>
    <t>Costos incluidos en todas las actividades del POMCA y del programa de gestión integral del riesgo</t>
  </si>
  <si>
    <r>
      <rPr>
        <b/>
        <sz val="10"/>
        <color theme="1"/>
        <rFont val="Arial"/>
        <family val="2"/>
      </rPr>
      <t>1.</t>
    </r>
    <r>
      <rPr>
        <sz val="10"/>
        <color theme="1"/>
        <rFont val="Arial"/>
        <family val="2"/>
      </rPr>
      <t xml:space="preserve">Solicitar a los municipios las acciones ejecutadas, relacionadas a la adaptación y mitigación al cambio climatico. Plazo septiembre 2019.
</t>
    </r>
    <r>
      <rPr>
        <b/>
        <sz val="10"/>
        <color theme="1"/>
        <rFont val="Arial"/>
        <family val="2"/>
      </rPr>
      <t>2.</t>
    </r>
    <r>
      <rPr>
        <sz val="10"/>
        <color theme="1"/>
        <rFont val="Arial"/>
        <family val="2"/>
      </rPr>
      <t xml:space="preserve"> Hacer acompañamiento de manera permanente</t>
    </r>
  </si>
  <si>
    <t>Estrategia de adaptación y mitigación al cambio climático, ejecutadas en el municipio de Pereira, departamento de Risaralda, en la cuenca del río La Vieja, en forma articulada con el POMCA</t>
  </si>
  <si>
    <t>Estrategia de adaptación al CC ejecutada en Pereira (Risaralda)</t>
  </si>
  <si>
    <t>Estrategia de adaptación al cambio climático en Pereira ejecutada en forma articulada con el POMCA</t>
  </si>
  <si>
    <t>Estrategia de adaptación y mitigación al cambio climático, ejecutadas en los municipios del Valle del Cauca, en la cuenca del río La Vieja, en forma articulada con el POMCA</t>
  </si>
  <si>
    <t>Estrategia de adaptación al CC ejecutada en municipios del Valle  en la cuenca</t>
  </si>
  <si>
    <t>Estrategia de adaptación al cambio climático en Valle ejecutada en forma articulada con el POMCA</t>
  </si>
  <si>
    <t>PLAN DE GESTIÓN AMBIENTALREGIONAL, PGAR, 2020-2039,
DEPARTAMENTO DEL QUINDÍO, CUENCA
HIDROGRÁFICA DEL RÍO LA VIEJA</t>
  </si>
  <si>
    <t>METAS</t>
  </si>
  <si>
    <t>N°</t>
  </si>
  <si>
    <t>CORTO PLAZO (2020-2023)</t>
  </si>
  <si>
    <t>MEDIANO PLAZO (2024-2031)</t>
  </si>
  <si>
    <t>LARGO PLAZO (2032 -2039)</t>
  </si>
  <si>
    <t>ACTORES LÍDERES</t>
  </si>
  <si>
    <t>Conocimiento, Planificación y Manejo del Recurso Hídrico Superficial.</t>
  </si>
  <si>
    <t>Formular el PORH de la quebrada Buenavista.</t>
  </si>
  <si>
    <t>Plan</t>
  </si>
  <si>
    <t>CRQ</t>
  </si>
  <si>
    <t>Ejecutar los PORH de los ríos Quindío, Roble y quebrada Buenavista.</t>
  </si>
  <si>
    <t>Actualizar los PORH de los ríos Quindío, Roble y quebrada Buenavista.</t>
  </si>
  <si>
    <t>Actualizar la Reglamentación de Corrientes: río Quindío, quebrada Buenavista, río Roble y río Barbas (articulada CARDER y CVC).</t>
  </si>
  <si>
    <t>Corriente Reglamentada</t>
  </si>
  <si>
    <t>Construir y/o actualizar tecnológicamente las Estaciones Hidrometeorológicas del Dpto.</t>
  </si>
  <si>
    <t>Estaciones</t>
  </si>
  <si>
    <t>Red</t>
  </si>
  <si>
    <t>Establecer los objetivos de calidad para las principales fuentes hídricas del Departamento.</t>
  </si>
  <si>
    <t>Acto Administrativo</t>
  </si>
  <si>
    <t>Diseñar el programa de monitoreo hidrobiológico y de cantidad y calidad de agua para el Departamento.</t>
  </si>
  <si>
    <t>Actualizar la Evaluación Regional del Agua.</t>
  </si>
  <si>
    <t>Documento</t>
  </si>
  <si>
    <t>Adelantar el acotamiento de las rondas hídricas de las cinco (5) primeras fuentes priorizadas en el Dpto del Quindío.</t>
  </si>
  <si>
    <t>Corriente con Acotamiento</t>
  </si>
  <si>
    <t>Conocimiento, Planificación y Manejo de Aguas Subterráneas.</t>
  </si>
  <si>
    <t>Formular las medidas de manejo ambiental de los acuíferos del Quindío.</t>
  </si>
  <si>
    <t>Documento Técnico</t>
  </si>
  <si>
    <t>Ejecutar las medidas de manejo ambiental de los acuíferos del Quindío.</t>
  </si>
  <si>
    <t>Optimización del Uso del Recurso Hídrico.</t>
  </si>
  <si>
    <t>Actualizar los Programas de Uso Eficiente y Ahorro del Agua.</t>
  </si>
  <si>
    <t>ENTES TERRITORIALES MUNICIPALES CRQ</t>
  </si>
  <si>
    <t>Ejecutar los Programas de Uso Eficiente y Ahorro del Agua.</t>
  </si>
  <si>
    <t>Formular un programa de formalizar los acueductos rurales del Departamento del Quindío.</t>
  </si>
  <si>
    <t>GOBERNACIÓN - ENTES TERRITORIALES MUNICIPALES</t>
  </si>
  <si>
    <t>Ejecutar el programa de formalización de los acueductos rurales del Departamento del Quindío.</t>
  </si>
  <si>
    <t>ENTES TERRITORIALES MUNICIPALES USUARIOS DEL RECURSO - CRQ</t>
  </si>
  <si>
    <t>PROGRAMA 2. GESTIÓN INTEGRAL DE LA BIODIVERSIDAD Y SUS SERVICIOS ECOSISTÉMICOS.</t>
  </si>
  <si>
    <t>Conocimiento, Planificación y Manejo de la Biodiversidad.</t>
  </si>
  <si>
    <t>Identificar y caracterizar en la jurisdicción las especies de flora que requieren estrategias de Conservación.</t>
  </si>
  <si>
    <t>Estudio</t>
  </si>
  <si>
    <t>Identificar y caracterizar en la jurisdicción las especies de fauna que requieren estrategias de Conservación.</t>
  </si>
  <si>
    <t>Identificar y caracterizar en la jurisdicción las especies de fauna y flora introducidas, invasoras o en conflicto que requieren estrategias de Manejo.</t>
  </si>
  <si>
    <t>Evaluación de la pérdida de biodiversidad por efectos del cambio climático en el departamento del Quindío.</t>
  </si>
  <si>
    <t>CRQ - UNIVERSIDADES</t>
  </si>
  <si>
    <t>Formular o actualizar Planes de Manejo de Especies de Flora</t>
  </si>
  <si>
    <t>Ejecutar los Planes de Manejo de Especies de Flora.</t>
  </si>
  <si>
    <t>Formular o actualizar Planes de Manejo de Especies de Fauna.</t>
  </si>
  <si>
    <t>Ejecutar los Planes de Manejo de Especies de Fauna.</t>
  </si>
  <si>
    <t>Realizar estudio de valoración económica ambiental de los ecosistemas estratégicos priorizados.</t>
  </si>
  <si>
    <t>Realizar la evaluación departamental de la biodiversidad y sus servicios ecosistémicos</t>
  </si>
  <si>
    <t>Evaluar el estado de amenaza de las especies objeto de implementación de los planes de manejo.</t>
  </si>
  <si>
    <t>Elaborar el estudio de línea base sobre el conocimiento, evaluación, monitoreo, valoración integral y manejo del servicio de la polinización.</t>
  </si>
  <si>
    <t>Diseñar programas de monitoreo de las especies objeto de conservación.</t>
  </si>
  <si>
    <t>Ejecutar los programas de monitoreo de las especies objeto de conservación</t>
  </si>
  <si>
    <t>Elaborar estudio de los ecosistemas de la Cuenca actualizado a escala 1:10.000</t>
  </si>
  <si>
    <t>Planificación y Manejo de las Áreas Naturales Protegidas y Estrategias Complementarias de Conservación.</t>
  </si>
  <si>
    <t>Actualizar cada cinco años el Plan de Manejo del Distrito de Conservación de Suelos Barbas - Bremen.</t>
  </si>
  <si>
    <t>CRQ - CIP</t>
  </si>
  <si>
    <t>Ejecutar el Plan de Manejo del Distrito de Conservación de Suelos Barbas - Bremen.</t>
  </si>
  <si>
    <t>CRQ - ENTES TERRITORIALES - GREMIOS</t>
  </si>
  <si>
    <t>Actualizar cada cinco años el Plan de Manejo del Distrito Regional de Manejo Integrado de Bosques Altoandinos y Páramos de Génova.</t>
  </si>
  <si>
    <t>Ejecutar el Plan de Manejo del Distrito Regional de Manejo Integrado de Bosques Altoandinos y Páramos de Génova.</t>
  </si>
  <si>
    <t>Actualizar cada cinco años el Plan de Manejo del Distrito Regional de Manejo Integrado de la Cuenca Alta del río Quindío.</t>
  </si>
  <si>
    <t>Ejecutar el Plan de Manejo del Distrito Regional de Manejo Integrado de la Cuenca Alta del río Quindío.</t>
  </si>
  <si>
    <t>Formular el Plan de Manejo del Distrito Regional de Manejo Integrado de Bosques Altoandinos y Páramos de Chilí Pijao y actualizarlo cada cinco años.</t>
  </si>
  <si>
    <t>CRQ – COMITÉ INTERISTITUCIONAL DE PARTICIPACION (CIP)</t>
  </si>
  <si>
    <t>Ejecutar el Plan de Manejo del Distrito Regional de Manejo Integrado de Bosques Altoandinos y Páramos de Chilí Pijao.</t>
  </si>
  <si>
    <t>Formular y ejecutar los planes operativos de los sistemas de áreas protegidas (SIDAP, SIMAP, SIRAP) en la jurisdicción correspondiente.</t>
  </si>
  <si>
    <t>CRQ - ENTES TERRITORIALES - OTRAS CARS</t>
  </si>
  <si>
    <t>Formular Programas para adquirir predios en las áreas priorizadas como de interés estratégico para la conservación de los recursos hídricos.</t>
  </si>
  <si>
    <t>Programas</t>
  </si>
  <si>
    <t>ENTES TERRITORIALES</t>
  </si>
  <si>
    <t>Formular el Plan de Manejo de los predios en las áreas priorizadas como de interés estratégico para la conservación de los recursos hídricos.</t>
  </si>
  <si>
    <t>Ejecutar el Plan de Manejo de los predios en las áreas priorizadas como de interés estratégico para la conservación de los recursos hídricos.</t>
  </si>
  <si>
    <t>Definir lineamientos para la formulación de la estrategia de pago por servicios ambientales.</t>
  </si>
  <si>
    <t>Documento técnico</t>
  </si>
  <si>
    <t>CRQ
ENTES TERRITORIALES</t>
  </si>
  <si>
    <t>Ejecutar la estrategia de pago por servicios ambientales.</t>
  </si>
  <si>
    <t>Realizar estudios para determinar las áreas con función amortiguadora de las áreas naturales protegidas del Departamento.</t>
  </si>
  <si>
    <t>Planificación y Manejo de Ecosistemas Estratégicos y Suelos de Protección.</t>
  </si>
  <si>
    <t>Formular planes de manejo, con zonificación y régimenes de uso, de los complejos de páramos en la jurisdicción del Quindío.</t>
  </si>
  <si>
    <t>CRQ - OTRAS CAR</t>
  </si>
  <si>
    <t>Ejecutar planes de manejo de los complejos de páramos en la jurisdicción del Quindío.</t>
  </si>
  <si>
    <t>Realizar estudio de identificación y delimitación de humedales en la jurisdicción del Quindío.</t>
  </si>
  <si>
    <t>Formular planes de manejo de los humedales en la jurisdicción del Quindío.</t>
  </si>
  <si>
    <t>Ejecutar planes de manejo de los humedales en la jurisdicción del Quindío.</t>
  </si>
  <si>
    <t>Formular estrategias para recuperación de las áreas forestales protectoras de las fuentes hídricas.</t>
  </si>
  <si>
    <t>Ejecutar estrategias para recuperación de áreas forestales protectoras de fuentes hídricas.</t>
  </si>
  <si>
    <t>PROGRAMA 3. GESTIÓN INTEGRAL DEL RECURSO SUELO Y LA PRODUCTIVIDAD.</t>
  </si>
  <si>
    <t>Conocimiento y Planificación del Suelo.</t>
  </si>
  <si>
    <t>Formular un programa de monitoreo y seguimiento al estado del recurso suelo en el Departamento del Quindío, de acuerdo con los lineamientos de expedidos por el MADS en cumplimiento Política Nacional para la Gestión Integral Ambiental del Suelo (GIAS).</t>
  </si>
  <si>
    <t>MADS - CRQ</t>
  </si>
  <si>
    <t>Ejecutar el programa de monitoreo y seguimiento al estado del recurso suelo en el Departamento del Quindío, de acuerdo con los lineamientos de expedidos por el MADS en cumplimiento Política Nacional para la Gestión Integral Ambiental del Suelo (GIAS).</t>
  </si>
  <si>
    <t>Plan operativo</t>
  </si>
  <si>
    <t>Conocimiento de los suelos para su preservación, restauración, uso y manejo sostenible.</t>
  </si>
  <si>
    <t>Formular un programa de transferencia técnica de paquetes tecnológicos para el uso y aprovechamiento sostenible del suelo en la Reserva Forestal Central, según la zonificación generada por el Ministerio de Ambiente y Desarrollo Sostenible.</t>
  </si>
  <si>
    <t>CRQ - ENTES TERRITORIALES</t>
  </si>
  <si>
    <t>Ejecutar el programa de transferencia técnica de paquetes tecnológicos para el uso y aprovechamiento sostenible del suelo en la Reserva Forestal Central, según la zonificación generada por el Ministerio de Ambiente y Desarrollo Sostenible.</t>
  </si>
  <si>
    <t>Formular un programa de transferencia técnica de paquetes tecnológicos para el uso y aprovechamiento sostenible del suelo en las Áreas Naturales Protegidas, según la zonificación y Plan de Manejo.</t>
  </si>
  <si>
    <t>Ejecutar un programa de transferencia técnica de paquetes tecnológicos para el uso y aprovechamiento sostenible del suelo en las Áreas Naturales Protegidas, según la zonificación y Plan de Manejo.</t>
  </si>
  <si>
    <t>Identificar y priorizar las actividades productivas que generan impactos negativos al suelo, a partir de los resultados de estudios de conflictos de uso.</t>
  </si>
  <si>
    <t>Generar lineamientos para el manejo ambiental de las actividades productivas priorizadas que generan impactos negativos al suelo.</t>
  </si>
  <si>
    <t>Recuperación de Suelos y Reconversión de Usos hacia Sistemas Sostenibles</t>
  </si>
  <si>
    <t>Realizar reconversión socioambiental de sistemas productivos en zonas de la Reserva Forestal Central establecida por la Ley 2a de 1959.</t>
  </si>
  <si>
    <t>Ha</t>
  </si>
  <si>
    <t>GREMIOS - ENTES TERRITORIALES - CRQ</t>
  </si>
  <si>
    <t>Desarrollar acciones de rehabilitación de suelos degradados identificados en el POMCA río La Vieja.</t>
  </si>
  <si>
    <t>Desarrollar acciones de restauración de suelos degradados identificados en el POMCA río La Vieja.</t>
  </si>
  <si>
    <t>Promoción de Sistemas Sostenibles de Producción.</t>
  </si>
  <si>
    <t>Ejecutar el Programa de Sostenibilidad Ambiental del Paisaje Cultural Cafetero en el departamento del Quindío.</t>
  </si>
  <si>
    <t>CRQ - COMITÉ INTERSECTORIAL</t>
  </si>
  <si>
    <t>Desarrollar Agendas de trabajo con sectores productivos y de servicios concertadas (en especial industria, construcción, comercio, turismo, transporte, agropecuario (cafetero), forestal y agroindustrial).</t>
  </si>
  <si>
    <t>Agendas</t>
  </si>
  <si>
    <t>Generar lineamientos para la implementación de sistemas productivos con enfoque agroecológico.</t>
  </si>
  <si>
    <t>Diseñar un Plan de turismo de naturaleza para el Departamento</t>
  </si>
  <si>
    <t>GOBERNACION - CRQ</t>
  </si>
  <si>
    <t>Ejecutar un Plan de turismo de naturaleza para el Departamento.</t>
  </si>
  <si>
    <t>Actualizar cada cuatro años el Plan de acción de negocios verdes.</t>
  </si>
  <si>
    <t>Ejecutar el Plan de acción de negocios verdes.</t>
  </si>
  <si>
    <t>Desarrollo de Aspectos Mineros.</t>
  </si>
  <si>
    <t>Inscribir e implementar la validación biométrica de la minería de subsistencia, a nivel municipal.</t>
  </si>
  <si>
    <t>Proceso</t>
  </si>
  <si>
    <t>Actualizar estudio sobre materiales arrastre en el Departamento.</t>
  </si>
  <si>
    <t>Formular un programa para el fortalecimiento de la asociatividad de la actividad de minería de material de construcción en el Departamento.</t>
  </si>
  <si>
    <t>GOBERNACIÓN</t>
  </si>
  <si>
    <t>LÍNEA ESTRATÉGICA 2. SOSTENIBILIDAD AMBIENTAL URBANO – RURAL.</t>
  </si>
  <si>
    <t>PROGRAMA 4. GESTIÓN AMBIENTAL URBANO - RURAL</t>
  </si>
  <si>
    <t>Sostenibilidad Ambiental Urbano-Rural.</t>
  </si>
  <si>
    <t>Ejecutar anualmente las actividades de los Mapas de Riesgo de calidad del agua para consumo humano, de acuerdo a las competencias.</t>
  </si>
  <si>
    <t>ENTES TERRITORIALES - CRQ</t>
  </si>
  <si>
    <t>Formular y adoptar los planes de descontaminación por ruido en los doce municipios del Departamento.</t>
  </si>
  <si>
    <t>Ejecutar los planes de descontaminación por ruido en los doce municipios del Departamento.</t>
  </si>
  <si>
    <t>Realizar un estudio técnico para el levantamiento de información de línea base del diagnóstico de la Calidad del Aire para el departamento del Quindío.</t>
  </si>
  <si>
    <t>Diseñar la red de monitoreo y vigilancia de la calidad del aire para el departamento del Quindío.</t>
  </si>
  <si>
    <t>Diseño</t>
  </si>
  <si>
    <t>Implementar y operar la red de monitoreo de vigilancia de la calidad del aire para el departamento del Quindío.</t>
  </si>
  <si>
    <t>Elaborar un estudio para la generación de la línea base ambiental en los centros urbanos del Departamento, en marco de la política nacional de gestión ambiental urbana.</t>
  </si>
  <si>
    <t>Formular un programa de gestión ambiental urbana para el Departamento en el marco de la política nacional de gestión ambiental urbana.</t>
  </si>
  <si>
    <t>Ejecutar el programa de gestión ambiental urbana para el Departamento.</t>
  </si>
  <si>
    <t>Saneamiento Básico Integral.</t>
  </si>
  <si>
    <t>Formular y/o actualizar los Planes Maestro de Acueducto y Alcantarillado en los municipios del Departamento.</t>
  </si>
  <si>
    <t>Ejecutar los Planes Maestro de Acueducto y Alcantarillado en los municipios del Departamento.</t>
  </si>
  <si>
    <t>Formular los Planes de Saneamiento y Manejo de Vertimientos de centro poblados rurales priorizados.</t>
  </si>
  <si>
    <t>Construir y operar las obras de saneamiento de centros poblados rurales del Departamento.</t>
  </si>
  <si>
    <t>Centro Poblado con obra</t>
  </si>
  <si>
    <t>Ejecutar los Planes de Saneamiento y Manejo de Vertimientos municipales.</t>
  </si>
  <si>
    <t>Planes</t>
  </si>
  <si>
    <t>EMPRESAS DE SERVICIOS PÚBLICOS - ENTES TERRITORIALES</t>
  </si>
  <si>
    <t>Adquirir los predios para la construcción de las Plantas de Tratamiento de Aguas Residuales contemplados en los Planes de Saneamiento y Manejo de Vertimientos municipales.</t>
  </si>
  <si>
    <t>Predios</t>
  </si>
  <si>
    <t>Elaborar un estudio técnico, económico y ambiental para la solución regional en el manejo y aprovechamiento de Residuos sólidos.</t>
  </si>
  <si>
    <t>GOBERNACIÓN Y MUNICIPIOS</t>
  </si>
  <si>
    <t>Realizar el aprovechamiento del 50% de los residuos sólidos generados en los municipios, en plantas regionales de aprovechamiento.</t>
  </si>
  <si>
    <t>ENTES TERRITORIALES MUNICIPALES</t>
  </si>
  <si>
    <t>Actualizar los Planes de Gestión Integral de Residuos Sólidos Municipales, PGIRS.</t>
  </si>
  <si>
    <t>Ejecutar los Planes de Gestión Integral de Residuos Sólidos Municipales, PGIRS.</t>
  </si>
  <si>
    <t>PGIRS</t>
  </si>
  <si>
    <t>Formular Planes municipales de control y seguimiento a la Gestión de Residuos Peligrosos - RESPEL y Residuos de Aparatos Eléctricos, Electrónicos y Especiales- RAEE.</t>
  </si>
  <si>
    <t>Ejecutar Planes municipales de control y seguimiento a la Gestión de Residuos Peligrosos - RESPEL y Residuos de Aparatos Eléctricos, Electrónicos y Especiales- RAEE</t>
  </si>
  <si>
    <t>Elaborar un estudio para la gestión integral de residuos sólidos domésticos en zonas rurales del Departamento.</t>
  </si>
  <si>
    <t>Realizar un estudio técnico, económico y ambiental para la solución regional en el manejo y la disposición final de los residuos de construcciones y demoliciones.</t>
  </si>
  <si>
    <t>Realizar el aprovechamiento del 50% de los residuos de construcciones y demoliciones generados en los municipios.</t>
  </si>
  <si>
    <t>LÍNEA ESTRATÉGICA 3. GESTIÓN INTEGRAL DE RIESGOS Y CAMBIO CLIMÁTICO.</t>
  </si>
  <si>
    <t>PROGRAMA 5. GESTIÓN INTEGRAL DE RIESGOS DE DESASTRES Y DEL CAMBIO CLIMÁTICO</t>
  </si>
  <si>
    <t>Conocimiento del Riesgo en el Departamento del Quindío.</t>
  </si>
  <si>
    <t>Elaborar un protocolo para la incorporación de los resultados de los estudios de amenaza y vulnerabilidad del POMCA en los planes municipales de gestión del riesgo.</t>
  </si>
  <si>
    <t>Protocolo</t>
  </si>
  <si>
    <t>Elaborar estudios básicos de amenaza en áreas rurales y urbanas en cada municipio del Departamento, de acuerdo con la normatividad y metodología definida por la Entidad competente.</t>
  </si>
  <si>
    <t>Estudios Básicos</t>
  </si>
  <si>
    <t>Elaborar estudios detallados de amenaza, vulnerabilidad y riesgo en áreas rurales y urbanas de cada municipio del Departamento, de acuerdo con la normatividad y metodología definida por la Entidad competente.</t>
  </si>
  <si>
    <t>Estudios Detallados</t>
  </si>
  <si>
    <t>Actualizar a escala 1:25000, el estudio de zonificación de riesgo por incendios de coberturas vegetales del Departamento.</t>
  </si>
  <si>
    <t>Estudios</t>
  </si>
  <si>
    <t>CRQ - ENTES TERRITORIALES MUNICIPALES</t>
  </si>
  <si>
    <t>Reducción del Riesgo en el Departamento del Quindío.</t>
  </si>
  <si>
    <t>Actualizar el inventario de viviendas e infraestructuras localizadas en zonas de alto riesgo no mitigable.</t>
  </si>
  <si>
    <t>Inventario</t>
  </si>
  <si>
    <t>Ejecutar el programa de reubicación de asentamientos en zonas de alto riesgo no mitigable por movimientos en masa, inundaciones y avenidas torrenciales, según plan de gestión del riesgo.</t>
  </si>
  <si>
    <t>Diseñar la red departamental de monitoreo aplicables a la gestión del riesgo de origen natural y antrópico.</t>
  </si>
  <si>
    <t>Operar la red departamental de monitoreo aplicables a la gestión del riesgo de origen natural y antrópico.</t>
  </si>
  <si>
    <t>Manejo de Desastres.</t>
  </si>
  <si>
    <t>Diseñar y operar la red departamental de alerta temprana con participación de actores.</t>
  </si>
  <si>
    <t>Actualizar las estrategias municipales de respuesta a emergencias, con base en los planes municipales y el plan departamental de gestión de riegos de desastres.</t>
  </si>
  <si>
    <t>Ejecución Articulada del Plan Departamental de Adaptación y Mitigación al Cambio Climático.</t>
  </si>
  <si>
    <t>Articulación del Plan de Gestión Integral de Cambio Climático Departamental con otros instrumentos de planificación.</t>
  </si>
  <si>
    <t>Matriz</t>
  </si>
  <si>
    <t>CRQ - GOBERNACIÓN</t>
  </si>
  <si>
    <t>Ejecutar conjuntamente medidas de adaptación y mitigación al cambio climático.</t>
  </si>
  <si>
    <t>Planes Operativos</t>
  </si>
  <si>
    <t>GOBERNACIÓN - CRQ - MUNICIPIOS</t>
  </si>
  <si>
    <t>Elaborar estudio de amenazas y vulnerabilidades de la biodiversidad por consecuencia del cambio climático y la variabilidad climática.</t>
  </si>
  <si>
    <t>UNIVERSIDADES</t>
  </si>
  <si>
    <t>LÍNEA ESTRATÉGICA 4. ORDENAMIENTO AMBIENTAL DEL TERRITORIO.</t>
  </si>
  <si>
    <t>PROGRAMA 6. ORDENAMIENTO AMBIENTAL.</t>
  </si>
  <si>
    <t>Planificación Ambiental.</t>
  </si>
  <si>
    <t>Formular y adoptar el Plan General de Ordenación Forestal, de acuerdo con los lineamientos del MADS.</t>
  </si>
  <si>
    <t>Ajustar la zonificación de la Reserva Forestal Central a escala 1:25.000 (corto plazo) y 1:10.000 (largo plazo), según lineamientos del MADS.</t>
  </si>
  <si>
    <t>Definir la Estructura Ecológica Principal departamental a escala 1:25.000 y su precisión a nivel municipal a escalas 1:25.000 (rural) y 1:5000 (urbano), de acuerdo con la metodología IDEAM.</t>
  </si>
  <si>
    <t>Generar conocimiento y planificación ambiental de los suelos de expansión urbana de los municipios.</t>
  </si>
  <si>
    <t>Establecer la metodología para la definición precisa de los tramos para usos suburbanos sobre vías de primer y segundo orden del Departamento, según reglamentación de la CRQ.</t>
  </si>
  <si>
    <t>Elaborar el diagnóstico de la actividad turística en el departamento del Quindío.</t>
  </si>
  <si>
    <t>GOBERNACIÓN - CRQ</t>
  </si>
  <si>
    <t>Elaborar y aplicar lineamientos ambientales para el manejo sostenible de la actividad turística rural en el departamento del Quindío.</t>
  </si>
  <si>
    <t>Actualización Cartográfica.</t>
  </si>
  <si>
    <t>Realizar estudio quinquenal a escala 1:10.000 de uso y cobertura del suelo.</t>
  </si>
  <si>
    <t>Estudio de Clasificación Agrológica de suelos del Quindío, a escala 1:10.000.</t>
  </si>
  <si>
    <t>Realizar estudios de conflictos de uso del suelo a escala 1:25.000 (corto plazo) y 1:10.000 (mediano plazo).</t>
  </si>
  <si>
    <t>Actualizar la cartografía base a escala 1:5.000, integrada al SIG-Quindío.</t>
  </si>
  <si>
    <t>Mapa</t>
  </si>
  <si>
    <t>LÍNEA ESTRATÉGICA 5. CULTURA AMBIENTAL Y GOBERNANZA.</t>
  </si>
  <si>
    <t>PROGRAMA 7. EDUCACIÓN AMBIENTAL, PARTICIPACIÓN E INFORMACIÓN.</t>
  </si>
  <si>
    <t>Organización y Participación Social.</t>
  </si>
  <si>
    <t>Desarrollar un programa de capacitación a los actores clave para la Gestión Ambiental Regional.</t>
  </si>
  <si>
    <t>Fortalecer instancias de participación ciudadana, pueblos y organizaciones indígenas, comunidades afrodescendientes y minorías, para promover mecanismos que activen sinergias sociales y de concertación para la gestión ambiental regional.</t>
  </si>
  <si>
    <t>Instancias</t>
  </si>
  <si>
    <t>CRQ - CONSEJO DE CUENCA - GRUPOS ETNICOS</t>
  </si>
  <si>
    <t>Ejecutar la estrategia de cultura del agua y manejo de conflictos en el Departamento del Quindío.</t>
  </si>
  <si>
    <t>CRQ - ENTES TERRITORIALES - ESP</t>
  </si>
  <si>
    <t>Diseñar la estrategia interinstitucional y comunitaria para el control y vigilancia del uso y manejo de los recursos naturales y el ambiente del departamento del Quindío.</t>
  </si>
  <si>
    <t>Implementar la estrategia interinstitucional y comunitaria para el control y vigilancia del uso y manejo de los recursos naturales y el ambiente del departamento del Quindío.</t>
  </si>
  <si>
    <t>COMUNIDADES ÉTNICAS</t>
  </si>
  <si>
    <t>Realizar encuentros regionales de empresarios y productores de negocios verdes en la ecorregión Eje Cafetero.</t>
  </si>
  <si>
    <t>Evento</t>
  </si>
  <si>
    <t>Fortalecer las capacidades de los actores participantes de la operación red de alerta temprana en el marco del plan de gestión del riesgo y acciones de adaptación al cambio climático.</t>
  </si>
  <si>
    <t>Ejecutar los acuerdos establecidos en la consulta previa del POMCA con las comunidades indígenas asentadas en el departamento del Quindío.</t>
  </si>
  <si>
    <t>CRQ - COMUNIDADES INDÍGENAS</t>
  </si>
  <si>
    <t>Ejecutar el componente ambiental de los Planes de Vida de grupos étnicos del Departamento.</t>
  </si>
  <si>
    <t>Implementar encuentros del Consejo de Cuenca de la Ecorregión Eje Cafetero como espacios de participación para la ordenación y manejo de las cuencas en la ecorregión.</t>
  </si>
  <si>
    <t>CRQ - CONSEJO DE CUENCA</t>
  </si>
  <si>
    <t>Realizar encuentros locales y/o regionales para compartir avances y experiencias en gobernanza ambiental en torno al Agua, Cambio Climático, Gestión del Riesgo, Diversidad Biológica, Residuos Sólidos, Soberanía Alimentaria.</t>
  </si>
  <si>
    <t>CRQ - OTRAS CARS</t>
  </si>
  <si>
    <t>Educación Ambiental.</t>
  </si>
  <si>
    <t>Formular el Plan Departamental de Educación Ambiental.</t>
  </si>
  <si>
    <t>ENTES TERRITORIALES - ACTORES CIDEA – CRQ</t>
  </si>
  <si>
    <t>PROYECTO 21 ACTV1</t>
  </si>
  <si>
    <t>Ejecutar el Plan Departamental de Educación Ambiental.</t>
  </si>
  <si>
    <t>Conformar y fortalecer el Comité Técnico Interinstitucional de la Educación Ambiental Regional - CIDEAR, Departamental - CIDEA y los municipales - COMEDAS.</t>
  </si>
  <si>
    <t>PROYECTO 21 ACTV4</t>
  </si>
  <si>
    <t>Ejecutar la estrategia de acompañamiento a los Proyectos Ambientales Escolares – PRAE.</t>
  </si>
  <si>
    <t>PROYECTO 21 ACTV5</t>
  </si>
  <si>
    <t>Ejecutar la estrategia de formación a los Proyectos Ciudadanos de Educación Ambiente - PROCEDA.</t>
  </si>
  <si>
    <t>PROYECTO 21 ACTV6</t>
  </si>
  <si>
    <t>Información y Conocimiento para la Gestión Ambiental.</t>
  </si>
  <si>
    <t>Diseñar la estrategia de comunicación e información para la gestión ambiental regional.</t>
  </si>
  <si>
    <t>Ejecutar la estrategia de comunicación e información para la gestión ambiental regional.</t>
  </si>
  <si>
    <t>Desarrollar e implementar el sistema de información ambiental y geográfica del Quindío, articulado a la Cuenca del Río La Vieja.</t>
  </si>
  <si>
    <t>Sistema</t>
  </si>
  <si>
    <t>Diseñar un sistema de información que articule las temáticas ambientales regionales y el seguimiento y evaluación a la gestión ambiental regional.</t>
  </si>
  <si>
    <t>Operar el sistema de información que articule las temáticas ambientales regionales y el seguimiento y evaluación a la gestión ambiental regional.</t>
  </si>
  <si>
    <t>Formular un plan de investigación ambiental, en coordinación con universidades e institutos de investigación.</t>
  </si>
  <si>
    <t>CRQ - UNIVERSIDADES - CENTROS DE INVESTIGACIÓN</t>
  </si>
  <si>
    <t>Ejecutar el plan de investigación ambiental, en coordinación con universidades e institutos de investigación.</t>
  </si>
  <si>
    <t>Planes operativos</t>
  </si>
  <si>
    <t>UNIVERSIDADES - CENTROS DE INVESTIGACIÓN - CRQ</t>
  </si>
  <si>
    <t>Diseñar el Proyecto Parque Nacional de Ciencia, Tecnología e Investigación del Bambú y guadua.</t>
  </si>
  <si>
    <t>Ejecutar el proyecto del Parque Nacional de Ciencia, Tecnología e Investigación del Bambú y guadua.</t>
  </si>
  <si>
    <t>Generar y aplicar Plan de Medios para la divulgación guías para el uso y manejo sostenible del suelo.</t>
  </si>
  <si>
    <t>Políticas y estrategias de carácter ambiental</t>
  </si>
  <si>
    <t>Descripción de la normatividad para la gestión ambiental.</t>
  </si>
  <si>
    <t>Norma</t>
  </si>
  <si>
    <t>Descripción</t>
  </si>
  <si>
    <t xml:space="preserve">Constitución Política
de Colombia de
1991
</t>
  </si>
  <si>
    <t xml:space="preserve">Es deber del Estado y de las personas proteger las riquezas culturales y naturales de la nación, reconoce que la propiedad tiene una función social y le es inherente una  función  ecológica;  identifica  como  inalienables,  imprescriptibles  e inembargables los parques naturales nacionales, en razón a su condición de bienes de uso público; consagra el derecho a gozar de un ambiente sano y la obligación del Estado de planificar el manejo y aprovechamiento de los recursos Naturales para garantizar el desarrollo sostenible.
</t>
  </si>
  <si>
    <t>Ley 2 de 1959</t>
  </si>
  <si>
    <t xml:space="preserve">Para el desarrollo de la economía forestal y protección de los suelos, las aguas y la vida silvestre, se establecen con carácter de "Zonas Forestales Protectoras" y "Bosques de Interés General", según la clasificación de que trata el Decreto Legislativo número 2278 de 1953, entre ellas La Reserva Forestal Central, con Jurisdicción en el departamento del Quindío.
</t>
  </si>
  <si>
    <t>Ley 23 de 1973</t>
  </si>
  <si>
    <t xml:space="preserve">Se conceden facultades extraordinarias al Presidente de la República para expedir el Código de Recursos Naturales y de Protección al Medio Ambiente. Es objeto de la ley prevenir y controlar la contaminación del medioambiente, y buscar el mejoramiento, conservación y restauración de los recursos naturales renovables, para defender la salud y el bienestar de todos los habitantes del territorio Nacional.
</t>
  </si>
  <si>
    <t xml:space="preserve">Decreto-Ley 2811 de 1974
</t>
  </si>
  <si>
    <t>El Código Nacional de Recursos Naturales y de Protección al Medio Ambiente
regula el manejo de las aguas, la flora, la fauna, los recursos biológicos de las
Aguas, el suelo y subsuelo.</t>
  </si>
  <si>
    <t>Ley 99 de 1993</t>
  </si>
  <si>
    <t xml:space="preserve">Crea el Sistema Nacional Ambiental (SINA), con el Ministerio del Medio Ambiente –llamado hoy Ministerio de Ambiente y Desarrollo Sostenible- como ente rector.
Reorganiza el sector ambiente. Crea y reorganiza las corporaciones autónomas
regionales y de desarrollo sostenible. Otorga funciones a las entidades del SINA.
Las  corporaciones autónomas regionales  deben coordinar  el  proceso de
preparación de los planes, programas y proyectos de desarrollo medioambiental que deban formular los diferentes organismos y  entidades integrantes del Sistema Nacional Ambiental (SINA) en el área de su jurisdicción y, en especial, asesorar a los departamentos, distritos y municipios de su comprensión territorial en la definición de los planes de desarrollo ambiental y en sus programas y proyectos en materia de protección del medioambiente y los recursos naturales renovables, de manera que se asegure la armonía y coherencia de las políticas y acciones adoptadas por las distintas entidades territoriales.
</t>
  </si>
  <si>
    <t>Ley 152 de 1994</t>
  </si>
  <si>
    <t xml:space="preserve">Establece los procedimientos y mecanismos para la elaboración, aprobación,
ejecución, seguimiento, evaluación y control de los planes de desarrollo, así como la regulación de los demás aspectos contemplados por el artículo 342 y, en general, por el artículo 2 del Título XII de la Constitución Política y demás normas constitucionales que se refieren al plan de desarrollo, reglamenta el proceso que se debe seguir para la elaboración del plan, su aprobación, ejecución y revisión, y define las autoridades competentes para tal fin. De igual manera, regula los Planes de Desarrollo de las entidades territoriales. 
</t>
  </si>
  <si>
    <t>Ley 373 de 1997</t>
  </si>
  <si>
    <t>Por la cual se establece el programa para el uso eficiente y ahorro del agua.</t>
  </si>
  <si>
    <t>Ley 388 de 1997</t>
  </si>
  <si>
    <t xml:space="preserve">Establece los mecanismos que permitan al municipio en ejercicio de su autonomía promover el ordenamiento de su territorio, el uso equitativo y racional del suelo, la preservación y defensa del patrimonio ecológico y cultural, localizado en su ámbito territorial y la prevención de desastres en asentamientos de alto riesgo, así como la ejecución de acciones urbanísticas eficientes. 
</t>
  </si>
  <si>
    <t>Ley 611 de 2000</t>
  </si>
  <si>
    <t xml:space="preserve">Por la cual se dictan normas para el manejo sostenible de especies de fauna
silvestre y acuática.
</t>
  </si>
  <si>
    <t>Ley 1259 de 2008</t>
  </si>
  <si>
    <t xml:space="preserve">Por medio de la cual se instaura en el territorio nacional la aplicación del
comparendo ambiental a los infractores de las normas de aseo, limpieza y
recolección de escombros.
</t>
  </si>
  <si>
    <t>Ley 1333 de 2009</t>
  </si>
  <si>
    <t xml:space="preserve">Por la cual se establece el procedimiento sancionatorio ambiental y se dictan
otras disposiciones.
</t>
  </si>
  <si>
    <t>Ley 1454 de 2011</t>
  </si>
  <si>
    <t xml:space="preserve">Ley Orgánica de Ordenamiento Territorial. Dicta las normas orgánicas para la
organización político-administrativa del territorio colombiano; busca enmarcar en las mismas, el ejercicio de la actividad legislativa en disposiciones  de  carácter  orgánico  relativas  a la administrativa del Estado en el territorio. Establece los principios rectores del ordenamiento, define el marco institucional e instrumentos para el desarrollo territorial; define competencias en materia de ordenamiento territorial entre la Nación, las entidades territoriales y  las áreas metropolitanas, establece las normas generales para la organización territorial. 
</t>
  </si>
  <si>
    <t>Ley 1466 de 2011</t>
  </si>
  <si>
    <t xml:space="preserve">Por la cual se adicionan, el inciso 2° del artículo 1° (objeto) y el inciso 2° del
artículo 8°, de la Ley 1259 del 19 de diciembre de 2008, “por medio de la cual se instauró en el territorio nacional la aplicación del Comparendo Ambiental a los infractores de las normas de aseo, limpieza y recolección de escombros, y se dictan otras disposiciones”.
</t>
  </si>
  <si>
    <t>Ley 1252 de 2012</t>
  </si>
  <si>
    <t xml:space="preserve">Por la cual se dictan normas prohibitivas en materia ambiental, referentes a los
residuos y desechos peligrosos y se dictan otras disposiciones.
</t>
  </si>
  <si>
    <t>Ley 1523 de 2012</t>
  </si>
  <si>
    <t xml:space="preserve">Adopta la Política Nacional de Gestión del Riesgo de Desastres. Establece la
estructura, la organización, dirección y coordinación del Sistema de Gestión del Riesgo de Desastres; los instrumentos de planificación del riesgo, el conocimiento del riesgo, los sistemas de información y los mecanismos para la financiación de dicha gestión, entre otras.
</t>
  </si>
  <si>
    <t>Ley 1549 de 2012</t>
  </si>
  <si>
    <t xml:space="preserve">Por medio de la cual se fortalece la institucionalización de la política nacional de educación ambiental y su incorporación efectiva en el desarrollo territorial.
</t>
  </si>
  <si>
    <t>Ley 1672 de 2013</t>
  </si>
  <si>
    <t xml:space="preserve">Por la cual se establecen los lineamientos para la adopción de una política pública de gestión integral de Residuos de Aparatos Eléctricos y Electrónicos (RAEE), y se dictan otras disposiciones. 
</t>
  </si>
  <si>
    <t xml:space="preserve"> Decreto 1076 de 2015 
</t>
  </si>
  <si>
    <t xml:space="preserve">Decreto Único Reglamentario del  Sector Compila y racionaliza las normas de carácter reglamentario que rigen el Sector.
El Minambiente, como ente rector de la gestión del ambiente y de los recursos
naturales renovables, se encarga de orientar y regular el ordenamiento ambiental del territorio y de definir las políticas y regulaciones a las que se sujetarán la recuperación,  conservación,  protección, aprovechamiento sostenible de los recursos naturales renovables y del ambiente
de la Nación, a fin de asegurar el desarrollo sostenible, sin perjuicio de las
funciones asignadas a otros sectores.
</t>
  </si>
  <si>
    <t xml:space="preserve"> Decreto 1077 de 2015 
</t>
  </si>
  <si>
    <t>Decreto único Reglamentario del Sector Vivienda, Ciudad y Territorio.</t>
  </si>
  <si>
    <t xml:space="preserve"> Decreto 1272 de 2016 
</t>
  </si>
  <si>
    <t xml:space="preserve">Adiciona un capítulo al Título 9 de la Parte 2 del Libro 2 del Decreto 1076 de
2015, Decreto Único Reglamentario del Sector Ambiente y Desarrollo Sostenible, en lo relacionado con la tasa compensatoria por caza de fauna silvestre y se dictan otras disposiciones. 
</t>
  </si>
  <si>
    <t xml:space="preserve"> Decreto 2099 de 2016 
</t>
  </si>
  <si>
    <t xml:space="preserve"> Modifica el Decreto Único Reglamentario del Sector  Ambiente y  Desarrollo
 Sostenible, Decreto 1076 de 2015, en lo relacionado con la inversión forzosa por  la utilización del agua tomada directamente de fuentes naturales; se toman otras  determinaciones. 
</t>
  </si>
  <si>
    <t xml:space="preserve"> Decreto 2141 de 2016 
</t>
  </si>
  <si>
    <t xml:space="preserve">Adiciona una sección al Decreto 1076 de 2015, Decreto Único Reglamentario del Sector Ambiente y Desarrollo Sostenible, en lo relacionado con el ajuste a la tasa retributiva.
</t>
  </si>
  <si>
    <t xml:space="preserve"> Decreto 075 de
2017 
</t>
  </si>
  <si>
    <t xml:space="preserve">Modifican el literal h del artículo 2.2.9.3.1.2, el parágrafo del artículo 2.2.9.3.1.3., el artículo 2.2.9.3.1.8 y el numeral 4 del artículo 2.2.9.3.1.17 del Decreto 1076 de 2015, en lo relacionado con la inversión forzosa por la utilización del agua tomada directamente de fuentes naturales, y se toman otras determinaciones.
</t>
  </si>
  <si>
    <t xml:space="preserve"> Decreto 1155 de
2017 
</t>
  </si>
  <si>
    <t xml:space="preserve">Modifican los artículos 2.2.9.6,1.9" 2.2.9.6.1,10. y 2.2.9.6.1,12. del Libro 2, parte
2, título 9, capítulo 6, sección 1, del Decreto 1076 de 2015, Decreto Único
Reglamentario del Sector Ambiente y Desarrollo Sostenible, en lo relacionado con la tasa por utilización de aguas, y se dictan otras disposiciones.
</t>
  </si>
  <si>
    <t xml:space="preserve"> Decreto 1655 de
2017 
</t>
  </si>
  <si>
    <t xml:space="preserve">Adiciona al libro 2, parte 2, título 8, capítulo 9 del Decreto 1076 de 2015, cinco
nuevas secciones en el sentido de establecer la organización y funcionamiento del Sistema Nacional de Información Forestal, el Inventario Forestal Nacional y el Sistema de Monitoreo de Bosques y Carbono que hacen parte del Sistema de Información Ambiental para Colombia, y se dictan otras disposiciones.
</t>
  </si>
  <si>
    <t xml:space="preserve"> Decreto 2245 de
2017 
</t>
  </si>
  <si>
    <t xml:space="preserve">Reglamenta el artículo 206 de la Ley 1450 de 2011 y se adiciona una sección al
Decreto 1076 de 2015, Decreto Único Reglamentario del Sector Ambiente y
Desarrollo Sostenible, en lo relacionado con el acotamiento de rondas hídricas.
</t>
  </si>
  <si>
    <t xml:space="preserve"> Decreto 1090 de 2018 
</t>
  </si>
  <si>
    <t xml:space="preserve">Adiciona el Decreto 1076 de 2015, Decreto Único Reglamentario del Sector
Ambiente y Desarrollo Sostenible, en lo relacionado con el Programa para el Uso Eficiente y Ahorro de Agua, se dictan otras disposiciones.
</t>
  </si>
  <si>
    <t>Ley 1930 de 2018</t>
  </si>
  <si>
    <t>Dicta disposiciones para la gestión integral de páramos en Colombia.</t>
  </si>
  <si>
    <t>Ley 1931 de 2018</t>
  </si>
  <si>
    <t xml:space="preserve">Establece las directrices para la gestión del cambio climático en las decisiones de las personas públicas y privadas, la concurrencia de la Nación, departamentos, municipios,  distritos, áreas  metropolitanas  y   autoridades principalmente, en las acciones de adaptación al cambio climático, así como en mitigación  de  gases  efecto  invernadero,  con  el  objetivo  de  reducir  la 
vulnerabilidad de la población y de los ecosistemas del país frente a los fectos
del mismo y promover transición hacia la economía competitiva, sustentable y de desarrollo bajo en carbono.
</t>
  </si>
  <si>
    <t>Ley 1968 de 2019</t>
  </si>
  <si>
    <t xml:space="preserve">Por la cual se prohíbe el uso de asbesto en el territorio nacional y se establecen garantías de protección a la salud de los colombianos.
</t>
  </si>
  <si>
    <t>Ley 1972 de 2019</t>
  </si>
  <si>
    <t xml:space="preserve">Por medio de la cual se establece la protección de los derechos a la salud y el medioambiente sano, estableciendo medidas tendientes a  la
reducción de emisiones contaminantes de fuentes móviles y se dictan otras disposiciones.
</t>
  </si>
  <si>
    <t>Ley 1977 de 2019</t>
  </si>
  <si>
    <t xml:space="preserve">Por la cual se modifica parcialmente la Ley 1176 de 2007, en lo que respecta al
sector de agua potable y saneamiento básico.
</t>
  </si>
  <si>
    <t xml:space="preserve"> Decreto 1532 de 2019 
</t>
  </si>
  <si>
    <t xml:space="preserve">Modifica la sección 1 del capítulo 1 del título 2 de la parte 2 del libro 2 y se sustituye la sección 12 del capítulo 1 del título 2 de la parte 2 del libro 2 del Decreto 1076 de 2015, Único Reglamentario del Sector Ambiente y Desarrollo Sostenible, en relación con las plantaciones forestales. 
</t>
  </si>
  <si>
    <t>Fuente: Ministerio de Ambiente y Desarrollo Sostenible. 2020</t>
  </si>
  <si>
    <t>Relación de Normatividad Ambiental Regional Vigente.</t>
  </si>
  <si>
    <t>Acuerdo N° 02 de 19 de febrero de 2020</t>
  </si>
  <si>
    <t>Aprueba el Plan de Gestión Ambiental Regional, PGAR Departamento del Quindío, Cuenca del Río La Vieja 2020-2039.</t>
  </si>
  <si>
    <t>Acuerdo de Consejo Directivo N° 02 de 2018.</t>
  </si>
  <si>
    <t>Aprueba el Plan de Manejo del Distrito Regional de Manejo Integrado, DRMI, Páramos y Bosques Alto Andinos de Génova.</t>
  </si>
  <si>
    <r>
      <rPr>
        <sz val="10"/>
        <color theme="1"/>
        <rFont val="Tahoma"/>
        <family val="2"/>
      </rPr>
      <t xml:space="preserve">Resolución </t>
    </r>
    <r>
      <rPr>
        <sz val="10"/>
        <color rgb="FF000000"/>
        <rFont val="Tahoma"/>
        <family val="2"/>
      </rPr>
      <t xml:space="preserve">N° </t>
    </r>
    <r>
      <rPr>
        <sz val="10"/>
        <color rgb="FF000000"/>
        <rFont val="Tahoma"/>
        <family val="2"/>
      </rPr>
      <t>1100 de 2018</t>
    </r>
  </si>
  <si>
    <t>Aprueba el Plan de Ordenación y Manejo de la Cueca del Río La Vieja, 2018-2038.</t>
  </si>
  <si>
    <t>Resolución N° 3541 del 29 de noviembre de 2018</t>
  </si>
  <si>
    <t>Adopta el documento técnico de priorización para el acotamiento de las rondas hídricas en departamento del Quindío.</t>
  </si>
  <si>
    <t>Resolución N° 2945 del 26 de Septiembre de 2018</t>
  </si>
  <si>
    <t>Declara en ordenamiento el recurso hídrico del Río Roble.</t>
  </si>
  <si>
    <t>Resolución N° 1774 y 3088 de 2018</t>
  </si>
  <si>
    <t>Adopta el documento para la definición de la extensión máxima de los corredores viales suburbanos de los municipios del departamento del Quindío.</t>
  </si>
  <si>
    <t>Resolución N° 088 de 19 de enero de 2017</t>
  </si>
  <si>
    <t>Reglamenta el procedimiento interno para el recibo, manejo ambiental, cuidado y devolución de las áreas de riesgo no mitigables en cumplimiento de artículo 121 de la ley 388 de 1997.</t>
  </si>
  <si>
    <t>Resolución No. 326 del 28 de febrero de 2017</t>
  </si>
  <si>
    <t>Prorroga la vigencia de los objetivos de calidad para las fuentes hídricas en el departamento del Quindío contenidos en la Resolución N° 107 de 2007.</t>
  </si>
  <si>
    <r>
      <rPr>
        <sz val="10"/>
        <color rgb="FF000000"/>
        <rFont val="Tahoma"/>
        <family val="2"/>
      </rPr>
      <t xml:space="preserve">Acuerdo de Consejo Directivo </t>
    </r>
    <r>
      <rPr>
        <sz val="10"/>
        <color rgb="FF000000"/>
        <rFont val="Tahoma"/>
        <family val="2"/>
      </rPr>
      <t>N° 005 de 2017</t>
    </r>
  </si>
  <si>
    <t>Prioriza las áreas de importancia estratégica para la conservación de los recursos hídricos en 23 microcuencas abastecedoras de acueductos en el departamento del Quindío.</t>
  </si>
  <si>
    <t>Resolución N° 1801 septiembre 18 de 2015</t>
  </si>
  <si>
    <t>Adopta el Plan de Ordenamiento del Recurso Hídrico de la fuente hídrica superficial denominada río Quindío en jurisdicción del departamento del Quindío.</t>
  </si>
  <si>
    <t>Acuerdo de Consejo Directivo N° 02 de 2015.</t>
  </si>
  <si>
    <t>Modifica el Acuerdo N° 016 de 2014 y se ajusta el Plan de Manejo del Distrito de Conservación de Suelos Barbas – Bremen.</t>
  </si>
  <si>
    <t>Acuerdo de Consejo Directivo N° 04 de 2015</t>
  </si>
  <si>
    <t>Identifica, delimita y precisa las áreas de importancia estratégica para la conservación en microcuencas de acueductos en la cuenca del río Quindío.</t>
  </si>
  <si>
    <t>Acuerdo de Consejo Directivo N° 016 de 2014.</t>
  </si>
  <si>
    <t>Aprueba el Plan de Manejo del Distrito de Conservación de Suelos Barbas – Bremen.</t>
  </si>
  <si>
    <t>Acuerdo de Consejo Directivo N° 013 de 2013</t>
  </si>
  <si>
    <t>Declara un área protegida como Distrito Regional de Manejo Integrado, DRMI, Chilí Bosque Alto Andino de Pijao.</t>
  </si>
  <si>
    <t>Acuerdo de consejo directivo N° 010 de 2011</t>
  </si>
  <si>
    <t>Homologa la denominación el Parque Regional Natural páramos y bosques alto andinos del municipio de Génova.</t>
  </si>
  <si>
    <t>Acuerdo de consejo directivo N° 011 de 2011</t>
  </si>
  <si>
    <t>Homologa la denominación el Distrito de Manejo Integrado, DMI de Salento.</t>
  </si>
  <si>
    <t>Acuerdo de consejo directivo N° 012 de 2011</t>
  </si>
  <si>
    <t>Homologa la denominación el Parque Regional Natural Barbas – Bremen.</t>
  </si>
  <si>
    <t>Acuerdo de Consejo Directivo N° 012 de 2007.</t>
  </si>
  <si>
    <r>
      <rPr>
        <sz val="10"/>
        <color rgb="FF000000"/>
        <rFont val="Tahoma"/>
        <family val="2"/>
      </rPr>
      <t>Aprueba el Plan de Manejo Integral del Distrito de Manejo Integrado, DMI de Salento.</t>
    </r>
    <r>
      <rPr>
        <sz val="8"/>
        <color rgb="FF000000"/>
        <rFont val="Arial"/>
        <family val="2"/>
      </rPr>
      <t> </t>
    </r>
  </si>
  <si>
    <t>Fuente: CRQ, Elaboración Propia. 2020</t>
  </si>
  <si>
    <t>Contexto Funcional Internacional</t>
  </si>
  <si>
    <t>Nota: Colombia ha participado, hace parte o ha ratificado los siguientes Acuerdos, Convenios, Protocolos, Convenciones Internacionales, en materia ambiental.</t>
  </si>
  <si>
    <t>Agenda 21: Funciones: Resolución 2997 de 1972.</t>
  </si>
  <si>
    <t>Tratado sobre Comercio Internacional de Especies de Flora y Fauna Silvestre en Peligro de Extinción - CITES: 1973. Ratificado Ley 17 de 1981.</t>
  </si>
  <si>
    <t>Convenios de Viena: 1985: Protección de la Capa de Ozono.  Entró en vigor: 1989. Colombia lo ratificó con la Ley 29 de 1992.</t>
  </si>
  <si>
    <t>Protocolo de Montreal: 1987: Sustancias que agotan la Capa de Ozono. Entró en vigor: 1989. Colombia lo ratificó con la Ley 29 de 1992. Meta: en el año 2030, fuera del mercado, gases que destruyen la capa de ozono.</t>
  </si>
  <si>
    <t>Convenios de Basilea: 1989. Movimiento Fronterizo de Residuos Peligrosos. Entró en vigor: 1992. Ratificado en Colombia a través de la Ley 253 de 2005.</t>
  </si>
  <si>
    <t>Convenio RAMSAR: 1981. Convención Relativa a Humedales de importancia internacional, especialmente como hábitat de aves acuáticas.  Ratificado en Colombia a través de la Ley 357 de 1997.</t>
  </si>
  <si>
    <t>Convención Marco de la Naciones Unidas para el Cambio Climático: 1992. Acciones de Mitigación y Adaptación al Cambio Climático. Entró en vigor: 1993. Ratificada en Colombia con la Ley 164 de 1994.</t>
  </si>
  <si>
    <t>Protocolo de Kioto (Cambio Climático): 1997. Entró en vigor: 2005. Ratificado en Colombia con la Ley 629 de 2000.</t>
  </si>
  <si>
    <t>Compromiso de Lucha contra la Desertificación: 1992. Evitar y disminuir la degradación de los suelos. Ratificado en Colombia con la Ley 461 de 1998.</t>
  </si>
  <si>
    <t>Convenio para la Protección de la Biodiversidad: 1992. Ratificado en Colombia con la Ley 165 de 1994.</t>
  </si>
  <si>
    <t>Acuerdo París. Sobre Cambio Climático. 2015.</t>
  </si>
  <si>
    <t>Categorizar los proyectos de inversión por temática</t>
  </si>
  <si>
    <t xml:space="preserve">Este componente permite identificar y/ o categorizar los proyectos de inversión por temática; para lo cual se han identificado las siguientes tipologías de proyectos, a partir de la cuales el formulador debe seleccionar una de las siguientes opciones según la naturaleza del proyecto de inversión que se esté formulando: </t>
  </si>
  <si>
    <t>Temática  Focalizadas</t>
  </si>
  <si>
    <t>Nombre</t>
  </si>
  <si>
    <t>Marcar con (X)</t>
  </si>
  <si>
    <t>Biodiversidad</t>
  </si>
  <si>
    <t>Suelo</t>
  </si>
  <si>
    <t>Sistemas Productivos</t>
  </si>
  <si>
    <t>Negocios Verdes</t>
  </si>
  <si>
    <t>Producción más Limpia</t>
  </si>
  <si>
    <t>Residuos Sólidos</t>
  </si>
  <si>
    <t>Aire</t>
  </si>
  <si>
    <t>Educación Ambiental</t>
  </si>
  <si>
    <t>Fortalecimiento Institucional</t>
  </si>
  <si>
    <t>Gestión del Riesgo de Desastres</t>
  </si>
  <si>
    <t>Cambio Climático</t>
  </si>
  <si>
    <t>Ordenamiento Territorial</t>
  </si>
  <si>
    <t xml:space="preserve">Matriz Operativa y de Seguimiento - Ponderacion
PLAN DE ACCIÓN INSTITUCIONAL  2024-2027  
CORPORACIÓN AUTÓNOMA REGIONAL DEL QUINDÍO - CRQ
</t>
  </si>
  <si>
    <t>PROGRAMA 1. ORDENAMIENTO AMBIENTAL DEL TERRITORIO DEL DEPARTAMENTO DEL QUINDÍO.</t>
  </si>
  <si>
    <t>Proyecto 1. Implementación de acciones para fortalecer el conocimiento en la gestión sostenible del suelo.</t>
  </si>
  <si>
    <t xml:space="preserve">Proyecto 2. Control, seguimiento y monitoreo al suelo del departamento del Quindío.   </t>
  </si>
  <si>
    <t>Proyecto 3. Recuperación y rehabilitación de suelos degradados o en conflicto en el departamento del Quindío.</t>
  </si>
  <si>
    <t>Proyecto 4. Implementación de la planificación territorial y regional para el ordenamiento ambiental en el departamento del Quindío.</t>
  </si>
  <si>
    <t>Proyecto 5. Implementación del fortalecimiento al desempeño ambiental de los sectores productivos del departamento del Quindío.</t>
  </si>
  <si>
    <t>Proyecto 6. Implementación de la gestión ambiental urbana y rural en el departamento del Quindío.</t>
  </si>
  <si>
    <t>PROGRAMA 2. GESTIÓN INTEGRAL DE LA BIODIVERSIDAD Y SUS SERVICIOS ECOSISTEMICOS DEL DEPARTAMENTO DEL QUINDÍO.</t>
  </si>
  <si>
    <t>Proyecto 7. Divulgación, planificación y manejo de la diversidad biológica en el departamento del Quindío.</t>
  </si>
  <si>
    <t>Proyecto 8. Implementación de la planificación y administración de las áreas naturales protegidas y las estrategias complementarias de conservación en el departamento del Quindío.</t>
  </si>
  <si>
    <t>Proyecto 9. Implementación de la planificación, manejo y conservación de ecosistemas estratégicos en el departamento del Quindío.</t>
  </si>
  <si>
    <t>Proyecto 10. Administración, monitoreo y seguimiento de la diversidad biológica en el departamento del Quindío.</t>
  </si>
  <si>
    <t>Proyecto 11. Formulación y ejecución de instrumentos para el manejo del recurso hídrico en el departamento del Quindío.</t>
  </si>
  <si>
    <t>Proyecto 12. Control, monitoreo y administración del recurso hídrico en el departamento del Quindío.</t>
  </si>
  <si>
    <t>Proyecto 13. Aportes para la evaluación y financiación de proyectos de inversión para descontaminación hídrica.</t>
  </si>
  <si>
    <t>PROGRAMA 4. GESTIÓN DEL RIESGO DE DESASTRES Y DEL CAMBIO CLIMÁTICO EN EL DEPARTAMENTO DEL QUINDÍO.</t>
  </si>
  <si>
    <t>Proyecto 14. Divulgación del conocimiento del riesgo de desastres en el departamento del Quindío.</t>
  </si>
  <si>
    <t>Proyecto 15. Implementación de la reducción del riesgo y manejo de desastres en el departamento del Quindío.</t>
  </si>
  <si>
    <t>Proyecto 16. Implementación de acciones de mitigación y adaptación al cambio climático en el departamento del Quindío.</t>
  </si>
  <si>
    <t>PROGRAMA 5. EDUCACIÓN Y GOBERNANZA PARA LA CULTURA AMBIENTAL.</t>
  </si>
  <si>
    <t>Proyecto 17. Implementación de acciones de educación ambiental formal, para el trabajo y el desarrollo humano e informal en el departamento del Quindío.</t>
  </si>
  <si>
    <t xml:space="preserve">Proyecto 18. Implementación de la promoción y apoyo a espacios de participación para la gobernanza ambiental en el departamento del Quindío.  </t>
  </si>
  <si>
    <t>2. GESTIÓN ADMINISTRATIVA INSTITUCIONAL</t>
  </si>
  <si>
    <t>PROGRAMA 6. FORTALECIMIENTO DE LA GESTIÓN ADMINISTRATIVA DE LA CORPORACIÓN AUTÓNOMA REGIONAL DEL QUINDÍO.</t>
  </si>
  <si>
    <t>Proyecto 19. Mejoramiento de los recursos físicos y tecnológicos de la Corporación Autónoma Regional del Quindío.</t>
  </si>
  <si>
    <t>Proyecto 20. Mejoramiento y potencialización del talento humano de la Corporación Autónoma Regional del Quindío.</t>
  </si>
  <si>
    <t>Proyecto 21. Mejoramiento del servicio y atención al ciudadano en la Corporación Autónoma Regional del Quindío.</t>
  </si>
  <si>
    <t>Proyecto 22. Mejoramiento del proceso de comunicaciones de la Corporación Autónoma Regional del Quindío.</t>
  </si>
  <si>
    <t>Proyecto 23. Mejoramiento institucional de la Corporación Autónoma Regional del Quindío.</t>
  </si>
  <si>
    <t>Proyecto 24. Implementación de acciones de gestión ambiental institucional de la Corporación Autónoma Regional del Quindío.</t>
  </si>
  <si>
    <t>DEFINICION DE PONDERACIONES (A nivel de Actividad)</t>
  </si>
  <si>
    <t>LINEA ESTRATÉGICA PAI</t>
  </si>
  <si>
    <t>PONDERACIÒN LINEA ESTRATÉGICA</t>
  </si>
  <si>
    <t>PROGRAMA PAI</t>
  </si>
  <si>
    <t>OBJETIVO PROGRAMA PAI</t>
  </si>
  <si>
    <t>PONDERACIÓN DEL PROGRAMA  PARA TODOS LOS AÑOS</t>
  </si>
  <si>
    <t>PROYECTOS PAI</t>
  </si>
  <si>
    <t>PONDERACIÓN DEL PROYECTO  PARA TODOS LOS AÑOS</t>
  </si>
  <si>
    <t>OBJETIVOS PROYECTO PAI</t>
  </si>
  <si>
    <t>UNIDAD DE MEDIDA DE LA ACTIVIDAD</t>
  </si>
  <si>
    <t>INDICADOR</t>
  </si>
  <si>
    <t>METAS FÍSICAS</t>
  </si>
  <si>
    <t>PONDERACIÓN DE LAS ACTIVIDADES AÑO 1 (2024)</t>
  </si>
  <si>
    <t>PONDERACIÓN DE LAS ACTIVIDADES AÑO 2 (2025)</t>
  </si>
  <si>
    <t>PONDERACIÓN DE LAS ACTIVIDADES AÑO 3 (2026)</t>
  </si>
  <si>
    <t>PONDERACIÓN DE LAS ACTIVIDADES AÑO 4 (2027)</t>
  </si>
  <si>
    <t>AÑO 1 2024</t>
  </si>
  <si>
    <t>AÑO 2  2025</t>
  </si>
  <si>
    <t>AÑO 3  2026</t>
  </si>
  <si>
    <t>AÑO 4  2027</t>
  </si>
  <si>
    <t>TOTAL Cuatrienio</t>
  </si>
  <si>
    <t>Su objetivo es implementar de acciones conocimiento, ordenación, planificación, monitoreo, control y seguimiento  del territorio, así como de articulación de de instrumentos para regular y orientar la ocupación y uso del territorio. Incluye la actualización cartográfica como soporte de la toma de decisiones.
Promover la implementación de sistemas sostenibles de producción en los diferentes sectores de la economía, que incorporen la dimensión ambiental desde la etapa de preinversión, de tal manera que se conserven los bienes y servicios ambientales en los predios, se recuperen, rehabiliten o restauren suelos y ecosistemas, se genere adecuado manejo de los recursos naturales que sustentan la producción y se manejen de manera integral los residuos sólidos, líquidos y gaseosos generados durante los procesos. Una herramienta importante en este propósito es el Plan de Negocios Verdes.</t>
  </si>
  <si>
    <t>Objetivo General. Implementar acciones para evaluar, valorar y  ejecutar programas de transferencia tecnológica para fortalecer el conocimiento y la gestión sostenible del suelo en áreas naturales protegidas y estrategias complementarias de conservación en el departamento del Quindío.
Objetivo Específico 1. Ejecutar acciones de evaluación y valoración de prácticas de manejo sostenible de suelos implementados por la CRQ, en la Reserva Forestal Central y las Áreas Naturales Protegidas, en el marco de la elaboración de un estudio
Objetivo Específico 2. Ejecutar  programas de transferencia tecnológica, necesarias para la Gestión Integral Ambiental del Suelo, en cumplimiento de la Política Nacional de Gestión Sostenible del Suelo.
Objetivo Específico 3. Aunar esfuerzos técnicos y financieros para actualizar los mapas de coberturas y usos, así como de conflictos del  usos del suelo de departamento del Quindío.</t>
  </si>
  <si>
    <t>1. Realizar evaluación y valoración de prácticas de manejo sostenible de suelos implementados por la CRQ, en la Reserva Forestal Central y las Áreas Naturales Protegidas, en el marco de la elaboración de un estudio.</t>
  </si>
  <si>
    <t>% de ejecución del estudio</t>
  </si>
  <si>
    <t>2. Ejecutar las acciones de transferencia de tecnología consideradas en el plan operativo anual, necesarias para la Gestión Integral Ambiental del Suelo, en cumplimiento de la Política Nacional de Gestión Sostenible del Suelo.</t>
  </si>
  <si>
    <t>% de ejecución del plan operativo anual</t>
  </si>
  <si>
    <t>3. Realizar el estudio (mapa) de coberturas y usos de la tierra para las unidades de manejo de cuencas, según priorización, mínimo a escala 1:25.000.</t>
  </si>
  <si>
    <t>Estudio realizado</t>
  </si>
  <si>
    <t>4. Actualizar el mapa de conflictos de uso del suelo del departamento del Quindío para las unidades de manejo de cuencas priorizadas, mínimo a escala 1:25.000.</t>
  </si>
  <si>
    <t>Mapa actualizado</t>
  </si>
  <si>
    <t>Objetivo General. Realizar control, seguimiento y monitoreo al suelo y a su calidad, en el departamento del Quindío.   
Objetivo Específico 1. Implementar acciones en la  generación y ejecución de  metodologías para el monitoreo y seguimiento de la calidad del suelo en el departamento del Quindío.
Objetivo Específico 2. Realizar actividades para regular, controlar y hacer seguimiento al manejo y a la calidad de los suelos en el departamento del Quindío.
Objetivo Específico 3. Implementar acciones concertadamente con los entes territoriales, estrategias de preservación y conservación de suelos de protección ambiental en el departamento del Quindío.</t>
  </si>
  <si>
    <t>1. Generar  metodología para el monitoreo y seguimiento de la calidad del suelo.</t>
  </si>
  <si>
    <t>2. Ejecutar la metodología para el monitoreo y seguimiento de la calidad del suelo.</t>
  </si>
  <si>
    <t>% de ejecución del plan de monitoreo</t>
  </si>
  <si>
    <t>3. Regular, controlar y hacer seguimiento al manejo y a la calidad de los suelos, de acuerdo con el plan anual.</t>
  </si>
  <si>
    <t>% de ejecución plan anual</t>
  </si>
  <si>
    <t>4. Implementar concertadamente con los entes territoriales estrategias de preservación y conservación de suelos de protección ambiental, de acuerdo con el plan anual .</t>
  </si>
  <si>
    <t>Objetivo General. Implementar acciones de recuperación y rehabilitación de suelos degradados o en conflicto en el departamento del Quindío.
Objetivo Específico 1. Ejecutar acciones de  reconversión socioambiental de sistemas productivos, así como de recuperación y rehabilitación de suelos degradados en el departamento del Quindío.</t>
  </si>
  <si>
    <t>1. Ejecutar acciones de  reconversión socioambiental de sistemas productivos en el departamento del Quindío.</t>
  </si>
  <si>
    <t>Número de Parcelas</t>
  </si>
  <si>
    <t>2. Ejecutar acciones para la recuperación y rehabilitación de suelos degradados en el departamento del Quindío.</t>
  </si>
  <si>
    <t>Número de Predios</t>
  </si>
  <si>
    <t>Objetivo General. Implementar acciones de planificación territorial y regional para el ordenamiento ambiental en el departamento del Quindío.
Objetivo Específico 1. Revisar, ajustar y adoptar la zonificación de la Reserva Forestal Central y generar, promover e implementar lineamientos para el manejo sostenible del suelo, en jurisdicción del departamento del Quindío.
Objetivo Específico 2. Realizar acciones para definir la estructura ecológica principal departamental y actualizar el estado de los recursos naturales del departamento del Quindío.
Objetivo Específico 3. Fortalecer espacios e instancias de participación  concertado para asesorar y apoyar técnicamente en la formulación y ejecución de los planes de manejo y demás acciones de gestión ambiental en territorios indígenas, comunidades negras, afrocolombianas, raizales y palenqueras del Quindío.
Objetivo Específico 4. Fortalecer espacios internos y externos con entes territoriales y grupos de valor para la asesoría técnica y jurídica en procesos relacionados con ordenamiento ambiental territorial, así como en la ejecución y seguimiento al componente programático del POMCA del río La Vieja.</t>
  </si>
  <si>
    <t>1. Revisar, ajustar y adoptar la zonificación de la Reserva Forestal Central a escala 1:25.000, según lineamientos del MADS.</t>
  </si>
  <si>
    <t xml:space="preserve">Documento </t>
  </si>
  <si>
    <t>Documento adoptado</t>
  </si>
  <si>
    <t>2. Generar  lineamientos para el manejo sostenible de la Reserva Forestal Central con enfoque en sistemas de producción.</t>
  </si>
  <si>
    <t>3. Divulgar,  promover e  implementar los lineamientos de manejo sostenible del suelo en la Reserva Forestal Central a través de un plan de trabajo.</t>
  </si>
  <si>
    <t xml:space="preserve">% de ejecución del plan </t>
  </si>
  <si>
    <t>4. Definir la estructura ecológica principal departamental, de acuerdo con la metodología IDEAM.</t>
  </si>
  <si>
    <t>5. Actualizar el estado de los recursos naturales del departamento del Quindío.</t>
  </si>
  <si>
    <t>Documento actualizado</t>
  </si>
  <si>
    <t>6. Asesorar y apoyar técnicamente la formulación y ejecución de los planes de manejo y demás acciones de gestión ambiental en territorios indígenas del Quindío, según programa anual concertado.</t>
  </si>
  <si>
    <t>% de ejecución programa anual concertado</t>
  </si>
  <si>
    <t>7. Asesorar y apoyar técnicamente la formulación y ejecución de planes de manejo y demás acciones de gestión ambiental en tierras colectivas de comunidades negras, afrocolombianas, raizales y palenqueras del Quindío, según programa anual concertado.</t>
  </si>
  <si>
    <t>8. Prestar asesoría técnica y jurídica a los entes territoriales (según plan de trabajo anual) y actores internos y externos en procesos relacionados con ordenamiento ambiental territorial.</t>
  </si>
  <si>
    <t>% de ejecución plan de trabajo anual</t>
  </si>
  <si>
    <t>9. Desarrollar acciones para la ejecución y seguimiento al componente programático del POMCA del río La Vieja.</t>
  </si>
  <si>
    <t>Informes</t>
  </si>
  <si>
    <t>Informe de seguimiento anual del POMCA</t>
  </si>
  <si>
    <t>Objetivo General. Implementar acciones para regular, controlar, hacer seguimiento y fortalecer al desempeño ambiental de los sectores productivos orientadas a la implementación de sistemas y procesos sostenibles de producción del departamento del Quindío.
Objetivo Específico 1. Fortalecer el control y seguimiento al desempeño de los sectores productivoe en el departamento del Quindío.
Objetivo Específico 2. Promover y apoyar la ejecución de acciones de gestión ambiental de sectores productivos priorizados  e implementar estrategias de huella de carbono o economía circular en el departamento.
Objetivo Específico 3: Desarrollar acciones de sostenibilidad ambiental en el Paisaje Cultural cafetero y las definidas en el plan de acción de Negocios Verdes, en jurisdicción del departamento.</t>
  </si>
  <si>
    <t>1. Fortalecer el control y seguimiento ambiental a las autorizaciones otorgadas al sector minero del departamento del Quindío y zonas limítrofes, definidas en el programa anual.</t>
  </si>
  <si>
    <t>% de ejecución programa anual</t>
  </si>
  <si>
    <t>2. Realizar control y seguimiento ambiental a las actividades avícolas y porcícolas del departamento del Quindío, definidas en el programa anual.</t>
  </si>
  <si>
    <t>3. Ejecutar el programa para la sostenibilidad ambiental del Paisaje Cultural Cafetero de Colombia – PCCC - en el marco de la competencia de la CRQ, según plan operativo anual.</t>
  </si>
  <si>
    <t>% de ejecución plan operativo anual</t>
  </si>
  <si>
    <t>4. Formular el plan de acción de Negocios Verdes para el departamento del Quindío.</t>
  </si>
  <si>
    <t>Plan de acción formulado</t>
  </si>
  <si>
    <t>5. Ejecutar el plan de acción de Negocios Verdes para el departamento del Quindío.</t>
  </si>
  <si>
    <t>% de ejecución plan de acción</t>
  </si>
  <si>
    <t>6. Realizar acciones de gestión ambiental con los sectores productivos priorizados del departamento del Quindío.</t>
  </si>
  <si>
    <t>Número de sectores productivos con acompañamiento</t>
  </si>
  <si>
    <t>7. Acompañar en la creación y funcionamiento de los departamentos de gestión ambiental en el sector empresarial del departamento del Quindío.</t>
  </si>
  <si>
    <t>Número de departamentos de gestión ambiental acompañados</t>
  </si>
  <si>
    <t>8. Promover la implementación  de estrategias relacionadas con  huella de carbono, huella de agua o economía circular con diferentes actores identificados.</t>
  </si>
  <si>
    <t>Número de acciones de promoción</t>
  </si>
  <si>
    <t>Objetivo General. Implementar acciones  de la gestión ambiental urbana y rural en el departamento del Quindío.
Objetivo Específico 1. Ejecutar acciones para la regulación, seguimiento y monitoreo a las emisiones de fuentes fijas y móviles y a la calidad del aire en el departamento del Quindío.
Objetivo Específico 2. Implementar acciones para la gestión del ruido ambiental y realizar evaluación de olores ofensivos en el departamento del Quindío.
Objetivo Específico 3. Implementar acciones y estrategias para la adopción e implementación en departamento del Quindío de las políticas ambientales nacionales en materia de gestión Integral de residuos sólidos, residuos de construcciones y demoliciones y residuos peligrosos, aplicables al territorio.
Objetivo Específico 4: Realizar actividades de regulación, control y seguimiento a generadores y gestores de residuos sólidos y/o peligrosos en el departamento del Quindío de acuerdo con las competencias de las autoridades ambientales.
Objetivo Específico 5: Promover la implementación de la política de Gestión Ambiental Urbana en el departamento del Quindío, a partir de la adopción de las políticas ambientales nacionales y la práctica de la autoridad ambiental.</t>
  </si>
  <si>
    <t xml:space="preserve">1. Optimizar y operar la Red de Monitoreo de Calidad de Aire en el municipio de Armenia. </t>
  </si>
  <si>
    <t>Red en operación</t>
  </si>
  <si>
    <t>2. Realizar acciones de monitoreo de la calidad del aire en el departamento del Quindío, definidas en el plan operativo anual.</t>
  </si>
  <si>
    <t>% ejecución Plan Operativo</t>
  </si>
  <si>
    <t>3. Elaborar los mapas de ruido ambiental de municipios priorizados.</t>
  </si>
  <si>
    <t>Mapas de ruido Elaborados</t>
  </si>
  <si>
    <t>4. Formular el plan de descontaminación de ruido de municipios priorizados.</t>
  </si>
  <si>
    <t xml:space="preserve">Plan </t>
  </si>
  <si>
    <t>Plan formulado</t>
  </si>
  <si>
    <t>5. Realizar seguimiento a acciones del plan de descontaminación por ruido en municipios priorizados.</t>
  </si>
  <si>
    <t xml:space="preserve">Informe anual de seguimiento </t>
  </si>
  <si>
    <t>6. Regular solicitudes presentadas por emisiones atmosféricas de fuentes fijas.</t>
  </si>
  <si>
    <t>Número de solicitudes Tramitadas</t>
  </si>
  <si>
    <t>7. Realizar control y seguimiento a las emisiones atmosféricas generadas por fuentes fijas, definidas en el programa anual.</t>
  </si>
  <si>
    <t xml:space="preserve">% de ejecución programa anual </t>
  </si>
  <si>
    <t>8. Realizar operativos de control  a emisiones de gases por fuentes móviles.</t>
  </si>
  <si>
    <t xml:space="preserve">Número de Operativos </t>
  </si>
  <si>
    <t>9. Realizar acciones para la evaluación de actividades que generen olores ofensivos.</t>
  </si>
  <si>
    <t>% de acciones para evaluacion</t>
  </si>
  <si>
    <t>10. Asesorar y acompañar acciones para la gestión integral de los residuos sólidos en los 12 municipios del departamento del Quindío, según programa operativo anual.</t>
  </si>
  <si>
    <t>% de ejecución programa operativo</t>
  </si>
  <si>
    <t>11. Promover la implementación de la política ambiental para la gestión integral de los residuos peligrosos, según acciones definidas en el plan operativo anual.</t>
  </si>
  <si>
    <t xml:space="preserve">% de ejecución plan operativo </t>
  </si>
  <si>
    <t>12. Realizar acciones de control y seguimiento al manejo y disposición final de los residuos sólidos, definidas en el programa anual.</t>
  </si>
  <si>
    <t>13. Ejecutar acciones de regulación, control y seguimiento a la gestión integral de los residuos peligrosos – Respel, definidas en el programa anual.</t>
  </si>
  <si>
    <t>14. Realizar acciones para el cumplimiento de la Política de Gestión Ambiental Urbana, definidas en el plan operativo anual.</t>
  </si>
  <si>
    <t>Diseñar e implementar instrumentos, estrategias y acciones para la gestión integral de la biodiversidad y sus servicios ecosistémicos en el departamento del Quindío.
acciones y generar conocimiento de los ecosistemas del Departamento, en su composición, estructura y funcionalidad y, definir las especies que requieren de aplicación de estrategias de conservación. Desarrollar o actualizar procesos de planificación y manejo de especies priorizadas, de ecosistemas estratégicos y de áreas naturales protegidas. Adicionalmente, adelantar acciones que permitan el manejo de factores que favorecen el deterioro de la biodiversidad y formular y aplicar estrategias de Pagos por Servicios Ambientales y otros incentivos para la conservación.
Se desarrollarán estas acciones en las zonas urbanas de los municipios del Quindío, a través del proyecto Biodiverciudades.</t>
  </si>
  <si>
    <t xml:space="preserve"> Objetivo  General.   Divulgar, planificar y realizar acciones de manejo de la diversidad biológica en el departamento del Quindío.
Objetivo Específico 1. Ejecutar medidas de vigilancia, control y manejo de especies invasoras o introducidas  en el departamento.
Objetivo Específico2. Formular, actualizar y ejecutar acciones de los planes de manejo y de las estrategias de conservación de especies de diversidad biológica.
Objetivo Específico 3. Implementar actividades de monitoreo de las especies de diversidad biológica en las cuatro zonas de vida del departamento.
Objetivo Estratégico 4. Implementar acciones de generación de información y de gestión de conflictos relacionados fauna silvestre en el departamento del Quindío.</t>
  </si>
  <si>
    <t>1. Ejecutar medidas de vigilancia, control y manejo de las especies invasoras  o introducidas (fauna y flora), definidas en el plan operativo anual.</t>
  </si>
  <si>
    <t>% de ejecución plan operativo</t>
  </si>
  <si>
    <t>2. Formular y actualizar planes de manejo o estrategias de conservación de las especies de diversidad biológica.</t>
  </si>
  <si>
    <t>Planes de manejo o estrategias de conservación formulados</t>
  </si>
  <si>
    <t>3. Implementar actividades de monitoreo de las especies de diversidad biológica en las cuatro zonas de vida del departamento.</t>
  </si>
  <si>
    <t>Zonas de vida con actividades de monitoreo</t>
  </si>
  <si>
    <t>4. Ejecutar acciones de los planes de manejo y de las estrategias de conservación de fauna y flora silvestres.</t>
  </si>
  <si>
    <t xml:space="preserve"> Acciones</t>
  </si>
  <si>
    <t>Ejecutar acciones de  planes de manejo y/o estrategias de conservación.</t>
  </si>
  <si>
    <t>5. Generar información técnica de conflictos relacionados con fauna silvestre.</t>
  </si>
  <si>
    <t>Número de documentos</t>
  </si>
  <si>
    <t>6. Implementar acciones de gestión de conflictos relacionados con fauna silvestre, definidas en el plan operativo anual.</t>
  </si>
  <si>
    <t>% de ejecución de Plan operativo</t>
  </si>
  <si>
    <t>Objetivo General. Implementar acciones de planificación y administración de las áreas naturales protegidas y las estrategias complementarias de conservación en el departamento del Quindío.
Objetivo Específico 1. Implementar acciones para administrar áreas naturales protegidas regionales del SINAP y de fortalecimiento de las estrategias complementarias de conservación (SIMAP, SIDAP, SIRAP) en el departamento del Quindío. 
Objetivo  Específico2.  Realizar apoyo técnico en las acciones de mantenimiento, preservación y restauración de los ecosistemas presentes en los predios adquiridos para la conservación de los recursos hídricos (art 111 de la Ley 99 de 1993) y en el cumplimiento de los planes de manejo formulados.
Objetivo Específico 3. Implementar acciones acompañamiento y apoyo en la identificación, caracterización y definición predios sujetos a pago por servicios ambientales y en la aplicación de la  estrategia en el departamento del Quindío, según las competencias de la Corporación.</t>
  </si>
  <si>
    <t>1. Administrar las áreas naturales protegidas regionales del SINAP declaradas en el departamento del Quindío, definidas en el plan operativo anual.</t>
  </si>
  <si>
    <t>2. Implementar acciones para el fortalecimiento de las estrategias complementarias de conservación (SIMAP, SIDAP, SIRAP) en el departamento del Quindío, definidas en el plan operativo anual.</t>
  </si>
  <si>
    <t>3. Realizar apoyo técnico en las acciones de mantenimiento, preservación y restauración de los ecosistemas presentes en los predios adquiridos para la conservación de los recursos hídricos (art 111 de la Ley 99 de 1993).</t>
  </si>
  <si>
    <t>Entes territoriales con apoyo técnico</t>
  </si>
  <si>
    <t xml:space="preserve">4. Realizar seguimiento técnico al cumplimiento del plan de manejo ambiental de los predios adquiridos para la conservación de los recursos hídricos (art 111 de la Ley 99 de 1993). </t>
  </si>
  <si>
    <t xml:space="preserve">Entes territoriales con seguimiento </t>
  </si>
  <si>
    <t>5. Realizar acompañamiento técnico en la identificación, caracterización y definición predios sujetos a pago por servicios ambientales.</t>
  </si>
  <si>
    <t>Número de predios</t>
  </si>
  <si>
    <t>6. Realizar acompañamiento técnico y apoyo en la implementación de acciones de la estrategia de pago por servicios ambientales, definidas en el plan operativo anual.</t>
  </si>
  <si>
    <t>Objetivo General. Implementar acciones de planificación, manejo y conservación de ecosistemas estratégicos en el departamento del Quindío.
Objetivo Específico 1. Ejecutar actividades de conservación y manejo en ecosistemas estratégicos de páramos y humedales  identificados, caracterizados y delimitados en el área de jurisdicción, en cumplminento de la misionalidad, así como de sentencias y fallos judiciales  según las competencias de la Corporación.
Objetivo Específico 2. Formular e implementar acciones restauración ecológica en el departamento del Quindío, inlcuyendo la instalación, el  mantenimiento, el monitoreo y la divulgación de resultados.</t>
  </si>
  <si>
    <t>1. Ejecutar acciones de conservación y manejo en ecosistemas estratégicos (páramo Chilí Barragán y humedales) del departamento del Quindío, definidas en el plan operativo anual.</t>
  </si>
  <si>
    <t>% de ejecución del Plan operativo anual</t>
  </si>
  <si>
    <t>2. Ejecutar acciones de conservación y manejo en ecosistemas estratégicos de páramo del departamento del Quindío, en cumplimiento a sentencias y fallos judiciales, definidas en el plan operativo anual.</t>
  </si>
  <si>
    <t>% de ejecución del Plan  operativo anual</t>
  </si>
  <si>
    <t>3. Formular y ejecutar acciones de restauración ecológica (restauración, rehabilitación y recuperación) en el departamento del Quindío, según lineamientos del Plan Nacional de Restauración.</t>
  </si>
  <si>
    <t xml:space="preserve">Número de hectáreas </t>
  </si>
  <si>
    <t>4. Ejecutar acciones de mantenimiento, monitoreo y divulgación dentro de los procesos de restauración ecológica (restauración, rehabilitación y recuperación) en el departamento del Quindío, según plan de mantenimiento.</t>
  </si>
  <si>
    <t xml:space="preserve">% de ejecución plan de mantenimiento </t>
  </si>
  <si>
    <t>Objetivo General. Implementar acciones y medidas de regulación, administración, monitoreo y seguimiento de la biodiversidad en el departamento del Quindío.
Objetivo Específico 1. Ejecutar medidas de control al tráfico ilegal de fauna silvestre y desarrollar acciones posdecomiso, de acuerdo con las normas y estrategias nacionales vigentes.
Objetivo Específico 2. Ejecutar labores de control a especies exóticas, invasoras y en conflicto, así como de regulación y control a los permisos de investigación científica en diversidad biológica y de aprovechamiento de la flora del departamento del Quindío.
Objetivo Específico 3: Adelantar la administración de la biodiversidad a través de la regulación y vigilancia de su uso, aprovechamiento,  manejo, control, seguimiento, movilización y comercialización, como parte de la conservación de la biodiversidad del departamento del Quindío.
Objetivo específico 4. Fomentar y fortalecer el conocimiento, manejo y aprovechamiento del recurso natural bambú-guadua y de sus servicios ecosistémicos en el departamento del Quindío, optimizando la operación del Centro Nacional para el Estudio del Bambú Guadua para hacerlo instrumento de promoción de cuidado de la biodiversidad.</t>
  </si>
  <si>
    <t>1. Ejecutar el programa de control y seguimiento al tráfico ilegal de fauna silvestre de acuerdo con la estrategia nacional de control al tráfico ilegal de especies de diversidad biológica (CIFFIQ – Zona noroccidente).</t>
  </si>
  <si>
    <t xml:space="preserve">% de ejecución programa operativo </t>
  </si>
  <si>
    <t>2. Implementar medidas de control a especies exóticas, invasoras y en conflicto en el departamento del Quindío, definidas en el programa anual .</t>
  </si>
  <si>
    <t>3. Ejecutar acciones definidas en la Resolución N° 2064 de 2010 en el posdecomiso de fauna silvestre (CAV), definidas en el programa anual.</t>
  </si>
  <si>
    <t>% de ejecución programa Anual</t>
  </si>
  <si>
    <t>4. Regular y controlar los permisos de investigación científica en diversidad biológica, licencias ambientales de zoocría, permisos para diferentes tipos de caza de fauna silvestre e implementar tasa compensatoria por caza de fauna silvestre.</t>
  </si>
  <si>
    <t>% de cumplimiento de solicitudes radicadas</t>
  </si>
  <si>
    <t>5. Regular el uso y aprovechamiento de los productos forestales, maderables y no maderables en el departamento del Quindío.</t>
  </si>
  <si>
    <t>% de cumplimiento de trámites radicados</t>
  </si>
  <si>
    <t>6. Elaborar y ejecutar el programa de control, seguimiento y vigilancia al uso, aprovechamiento, movilización y comercialización de los productos forestales maderables y no maderables, así como los de flora silvestre en el departamento del Quindío, definidas en el programa anual.</t>
  </si>
  <si>
    <t xml:space="preserve">% de cumplimiento al programa anual </t>
  </si>
  <si>
    <t>7. Conocer el recurso natural bambú-guadua y sus servicios ecosistémicos en el departamento del Quindío.</t>
  </si>
  <si>
    <t>% Territorio evaluado</t>
  </si>
  <si>
    <t>8. Fomentar el recurso natural bambú-guadua en el departamento del Quindío, según plan operativo anual.</t>
  </si>
  <si>
    <t>9. Desarrollar acciones técnicas operativas en el Centro Nacional para el Estudio del Bambú-Guadua, según plan operativo anual.</t>
  </si>
  <si>
    <t>Adelantar acciones tendientes a cumplir los lineamientos de la Política Nacional de Gestión Integral del Recurso Hídrico en sus componentes de oferta, demanda, calidad, riesgos, fortalecimiento institucional y gobernabilidad. Para ello se plantean proyectos y metas de planificación, manejo, monitoreo y administración del recurso hídrico superficial y subterráneo del Departamento</t>
  </si>
  <si>
    <t>Objetivo General. Formular, actualizar y ejecutar instrumentos y acciones para el manejo del recurso hídrico superficial y subterráneo del departamento del Quindío.
Objetivo Específico 1. Formular,  actualizar y ejecutar planes de ordenamiento del recurso hídrico y reglamentación del uso de las aguas de las corrientes priorizadas en el departamento del Quindío.
Objetivo Específico 2. Acotar rondas hídricas de las corrientes priorizadas, formular medidas de manejo ambiental del acuífero y elaborar guía de buenas prácticas ambientales del recurso hídrico subterráneo del departamento del Quindío.</t>
  </si>
  <si>
    <t>1. Finalizar y adoptar la formulación del PORH de la quebrada Buenavista.</t>
  </si>
  <si>
    <t>PORH adoptado</t>
  </si>
  <si>
    <t>2. Ejecutar los PORH de los ríos Quindío, Roble y quebradas Buenavista y Los Ángeles, de acuerdo con el plan operativo.</t>
  </si>
  <si>
    <t>Plan operativo consolidado</t>
  </si>
  <si>
    <t>3. Actualizar el PORH río Quindío.</t>
  </si>
  <si>
    <t xml:space="preserve">Porcentaje de avance en la actualización </t>
  </si>
  <si>
    <t>4. Actualizar la reglamentación del uso de las aguas de las corrientes priorizadas.</t>
  </si>
  <si>
    <t>Porcentaje de avance en la actualización</t>
  </si>
  <si>
    <t>5. Realizar el acotamiento de la ronda hídrica de las corrientes priorizadas.</t>
  </si>
  <si>
    <t>Porcentaje de avance</t>
  </si>
  <si>
    <t>6. Formular las medidas de manejo ambiental del acuífero del abanico del Quindío – Risaralda – Pereira.</t>
  </si>
  <si>
    <t>7. Formular guía de buenas prácticas ambientales para la protección del recurso hídrico subterráneo.</t>
  </si>
  <si>
    <t>Guía</t>
  </si>
  <si>
    <t>Guía de buenas prácticas</t>
  </si>
  <si>
    <t xml:space="preserve">Objetivo General. Realizar actividades para el control, monitoreo y administración del recurso hídrico en el departamento del Quindío.
Objetivo Específico 1. Realizar acciones para la operación de las redes de monitoreo de las variables del clima, de la cantidad y calidad del agua en el departamento.
Objetivo Específico 2. Mantener en operación y acreditación el laboratorio de aguas de la entidad, como soporte del monitoreo y seguimiento a la calidad del agua del departamento del Quindío. 
Objetivo Específico 3. Ejecutar la función de autoridad ambiental en la administración del agua del departamento, a través de procesos de regulación, control y seguimiento.
Objetivo  Específico  4.  Planificar  e  implementar  los  instrumentos  económicos relacionados con el uso y manejo del recurso hídrico.
Objetivo  Específico  4:  Ejecutar y acompañar el programa de formalización de usuarios del recurso hídrico, los sistemas colectivos de abasto de agua del sector rural y realizar seguimiento a los PSMV en el departamento. </t>
  </si>
  <si>
    <t>1. Realizar monitoreo del recurso hídrico subterráneo e isotopía, según programa anual.</t>
  </si>
  <si>
    <t>% de ejecución Programa Anual</t>
  </si>
  <si>
    <t>2. Operar la red hidrometeorológica de la Entidad.</t>
  </si>
  <si>
    <t>% Estaciones en Operación</t>
  </si>
  <si>
    <t>3. Operar la red de monitoreo hidrobiológico.</t>
  </si>
  <si>
    <t>% de la red en operación</t>
  </si>
  <si>
    <t xml:space="preserve">4. Operar la red monitoreo de vertimientos de aguas residuales, fuentes hídricas. </t>
  </si>
  <si>
    <t>5. Mantener la acreditación del laboratorio de aguas de la CRQ, según plan operativo anual.</t>
  </si>
  <si>
    <t>% de ejecución del  plan operativo  anual para el sostenimiento de acreditación del laboratorio</t>
  </si>
  <si>
    <t>6. Atender las solicitudes de permisos de vertimiento de aguas residuales al suelo y/o cuerpos de agua.</t>
  </si>
  <si>
    <t>% de solicitudes atendidas</t>
  </si>
  <si>
    <t>7. Ejecutar el programa de seguimiento a los permisos de vertimiento de aguas residuales al suelo y/o a cuerpos de agua y de control a vertimientos no regulados, aplicando criterios de priorización.</t>
  </si>
  <si>
    <t>8. Ejecutar el procedimiento técnico de tasa retributiva por vertimientos al agua.</t>
  </si>
  <si>
    <t>% de ejecución procedimiento Anual</t>
  </si>
  <si>
    <t>9. Atender solicitudes de Concesiones de Agua, Programas de Uso Eficiente y Ahorro del Agua, permisos de prospección y exploración de aguas subterráneas y permisos de ocupación de cauces, lechos y playas.</t>
  </si>
  <si>
    <t>10. Ejecutar el programa de Control y Seguimiento a Concesiones de Agua, Programas de Uso Eficiente y Ahorro del Agua, permisos de prospección y exploración de aguas subterráneas y permisos de ocupación de cauces, lechos y playas.</t>
  </si>
  <si>
    <t>11. Implementar el cobro de la Tasa por Utilización del Agua.</t>
  </si>
  <si>
    <t>Procedimiento</t>
  </si>
  <si>
    <t>Procedimiento Anual</t>
  </si>
  <si>
    <t>12. Ejecutar programa de formalización de usuarios del recurso hídrico en el departamento del Quindío.</t>
  </si>
  <si>
    <t>13. Acompañar sistemas colectivos de abasto de agua del sector rural.</t>
  </si>
  <si>
    <t>Número de sistemas colectivos</t>
  </si>
  <si>
    <t>14. Realizar control y seguimiento a los PSMV en el departamento, según el programa anual.</t>
  </si>
  <si>
    <t>% de ejecución Programa Operativo</t>
  </si>
  <si>
    <t>Objetivo General. Realizar aportes para la evaluación y financiación de proyectos de inversión para descontaminación hídrica en el departamento del Quindío.
Objetivo Específico 1: Realizar acciones de evaluación y financiación de proyectos de inversión para descontaminación hídrica con recursos provenientes del recaudo de la tasa retributiva en el departamento.</t>
  </si>
  <si>
    <t>1. Realizar acciones de promoción  para la presentación de proyectos de descontaminación hídrica con recursos provenientes del recaudo de la tasa retributiva.</t>
  </si>
  <si>
    <t xml:space="preserve"> Número </t>
  </si>
  <si>
    <t xml:space="preserve">Acciones de promoción  </t>
  </si>
  <si>
    <t>2. Revisar y Evaluar proyectos de Inversión para descontaminación hídrica con recursos provenientes del recaudo de tasa retributiva</t>
  </si>
  <si>
    <t>Proyectos revisados y/o evaluados</t>
  </si>
  <si>
    <t>3. Financiar proyectos de inversión para descontaminación hídrica con recursos provenientes del recaudo de la tasa retributiva.</t>
  </si>
  <si>
    <t>Proyectos financiados</t>
  </si>
  <si>
    <t>Implementar acciones operativas en conocimiento y reducción del riesgo, según las competencias atribuidas por la norma a las Corporaciones Autónomas Regionales. Se complementa el Programa con la ejecución de acciones de mitigación y adaptación al cambio climático, en consonancia con los lineamientos establecidos en el Plan de Gestión Integral de Cambio Climático del Quindío, formulado en el año 2016.</t>
  </si>
  <si>
    <t>Objetivo General. Generar y divulgar conocimiento del riesgo de desastres en el departamento del Quindío.
Objetivo Específico 1. Realizar acciones de socialización a los entes territoriales del componente de gestión del riesgo de desastres de instrumentos de planificación.
Objetivo  Específico  2.  Realizar acciones de  espacialización y actualización de los eventos naturales en los municipios del departamento y brindar asistencia y acompañamiento en temas de conocimiento del riesgo de desastres en el departamento según las competencias de la Corporación.</t>
  </si>
  <si>
    <t>1. Socializar el componente de gestión de riesgos de desastres del POMCA y otros instrumentos a los entes territoriales y otros actores, según el programa anual.</t>
  </si>
  <si>
    <t>% ejecución del programa anual</t>
  </si>
  <si>
    <t>2. Realizar asistencia y acompañamiento a los entes territoriales en la gestión de riesgos naturales.</t>
  </si>
  <si>
    <t>Número de entes territoriales acompañados</t>
  </si>
  <si>
    <t>3. Realizar espacialización y actualización permanente de los eventos naturales que se presenten en los municipios del departamento del Quindío.</t>
  </si>
  <si>
    <t>Mapas</t>
  </si>
  <si>
    <t>Mapas municipales actualizados</t>
  </si>
  <si>
    <t>Objetivo General. Implementar acciones de reducción del riesgo y manejo de desastres en el departamento del Quindío.
Objetivo Específico 1. Realizar acciones de reducción del riesgo del riesgo de desastres  a causa de fenómenos hidrometeorológicos y geológicos, así como como asesorar y apoyar  la actualización de los Planes Municipales de Gestión del Riesgo de Desastres (PMGRD), y las Estrategias Municipales de Respuesta y Emergencia en el departamento.
Objetivo Específico 2. Implementar acciones de Evaluación de Daños y Análisis de Necesidades Ambientales y apoyar la implementación del programa de alertas tempranas comunitarias en el marco del plan de gestión del riesgo y acciones de adaptación al cambio climático en el departamento.</t>
  </si>
  <si>
    <t>1. Ejecutar acciones para la reducción del riesgo a causa de fenómenos hidrometeorológicos y geológicos, definidas en el plan operativo anual.</t>
  </si>
  <si>
    <t>% ejecución plan operativo anual</t>
  </si>
  <si>
    <t>2. Asesorar y apoyar la actualización de los Planes Municipales de Gestión del Riesgo de Desastres (PMGRD), y las Estrategias Municipales de Respuesta y Emergencia (EMRE) asociadas a fenómenos amenazantes.</t>
  </si>
  <si>
    <t>Planes municipales y EMRE’s apoyados</t>
  </si>
  <si>
    <t>3. Implementar la Evaluación de Daños y Análisis de Necesidades Ambientales (EDANA-C).</t>
  </si>
  <si>
    <t>% Eventos priorizados anual</t>
  </si>
  <si>
    <t>4. Realizar acciones de apoyo para la implementación del programa de alertas tempranas comunitarias en el marco del plan de gestión del riesgo y acciones de adaptación al cambio climático.</t>
  </si>
  <si>
    <t>Número de comunidades organizadas y fortalecidas</t>
  </si>
  <si>
    <t xml:space="preserve">Objetivo General.  Implementar  acciones de mitigación y adaptación al cambio climático en el departamento del Quindío.
Objetivo Específico 1: Ejecutar acciones tendientes a formular agendas climáticas territoriales e implementar acciones de mitigación y adaptación al cambio climático, con la asistencia y acompañamientos a los entes territoriales y grupos de valor en la articulación de los lineamientos del Plan Integral de Gestión del Cambio Climático, mediante la participación en el Nodo Regional Eje Cafetero y Comité Intersectorial de Cambio Climático. </t>
  </si>
  <si>
    <t>1. Formular las agendas climáticas de Municipios priorizados.</t>
  </si>
  <si>
    <t>Número de documentos técnicos</t>
  </si>
  <si>
    <t>2. Implementar acciones de mitigación y adaptación al cambio climático, definidas en el plan operativo anual.</t>
  </si>
  <si>
    <t>% de ejecución  planes operativos</t>
  </si>
  <si>
    <t>3. Realizar asistencia y acompañamiento en cambio climático a los entes territoriales y demás grupos de valor.</t>
  </si>
  <si>
    <t>Número de entidades territoriales y grupos de valor atendidos</t>
  </si>
  <si>
    <t>4. Apoyar en la articulación del Plan de Gestión Integral de Cambio Climático Departamental con la participación en el Nodo Regional Eje Cafetero y en la Comité Intersectorial de Cambio Climático, según plan operativo.</t>
  </si>
  <si>
    <t xml:space="preserve">Planificar la educación ambiental en el Departamento; generar e implementar diversas estrategias de educación ambiental y comunicación; fortalecer técnica y pedagógicamente actores e instancias de Educación Ambiental; articular la Educación Formal con la Educación para el Desarrollo Humano y la Etnoeducación; realizar encuentros de intercambio de experiencias de educación ambiental y desarrollar proyectos de protección del ambiente y sus recursos con diversos actores. Todo lo anterior, teniendo como sustento procesos de participación. </t>
  </si>
  <si>
    <t>Objetivo General. Implementar  acciones de educación ambiental formal, para el trabajo y el desarrollo humano e informal en el departamento del Quindío.
Objetivo Específico 1. Formular de manera conjunta los proyectos comunitarios y ciudadanos de educación ambiental.
Objetivo Específico 2.  Elaborar y ejecutar planes estrategias municipales de educación ambiental.
Objetivo Específico 3.  Ejecutar articuladamente estrategias  educación ambiental para el trabajo y el desarrollo humano en el departamento.
Objetivo Específico 4. Fortalecer actores e instancias de participación en gestión ambiental, mediante acciones coordinadas y concertadas de educación ambiental con los pueblos y organizaciones indígenas y con comunidades negras, afrocolombianas, raizales y palenqueras asentadas en el departamento.
Objetivo  Específico  5.  Acompañar, asesorar y apoyar la ejecución de los Proyectos Ambientales Escolares (PRAE) y la estrategia REDEPRAE del Quindío y apoyar el funcionamiento de las diferentes instancias e instrumentos relacionados con la educación ambiental.</t>
  </si>
  <si>
    <t>1. Ejecutar de manera conjunta los proyectos comunitarios y ciudadanos de educación ambiental definidos para el corto plazo en el plan departamental de educación ambiental, según competencias.</t>
  </si>
  <si>
    <t>Proyectos ejecutados</t>
  </si>
  <si>
    <t>2. Apoyar en la elaboración de los planes municipales de educación ambiental.</t>
  </si>
  <si>
    <t>Municipios apoyados</t>
  </si>
  <si>
    <t>3. Ejecutar estrategias de educación ambiental informal.</t>
  </si>
  <si>
    <t>% de Estrategias ejecutadas</t>
  </si>
  <si>
    <t>4. Ejecutar estrategias de educación ambiental para el trabajo y el desarrollo humano.</t>
  </si>
  <si>
    <t>% de estrategias ejecutadas</t>
  </si>
  <si>
    <t>5. Realizar acciones coordinadas y concertadas de educación ambiental con los pueblos y organizaciones indígenas asentadas en el departamento del Quindío, definidas en el programa anual.</t>
  </si>
  <si>
    <t>6. Realizar acciones coordinadas y concertadas de educación ambiental con comunidades negras, afrocolombianas, raizales y palenqueras del Quindío, definidas en el programa anual.</t>
  </si>
  <si>
    <t>7. Ejecutar acciones de acompañamiento, asesoría y apoyo a los Proyectos Ambientales Escolares (PRAE) y la REDEPRAE del Quindío como estrategia de la Política Nacional de Educación Ambiental, definidas en el plan operativo anual.</t>
  </si>
  <si>
    <t>% de ejecución plan operativo Anual</t>
  </si>
  <si>
    <t>8. Apoyar el funcionamiento de las diferentes instancias relacionadas con la educación ambiental (CIDEA, CIDEAR, COMEDA, etc.) así como los instrumentos (PRAE, PROCEDAS, etc.), de acuerdo con en el plan operativo anual.</t>
  </si>
  <si>
    <t>Objetivo General. Implementar acciones de promoción y apoyo a espacios de participación para la gobernanza ambiental en el departamento del Quindío.  
Objetivo Específico 1. Fortalecer y apoyar actores e instancias de participación en gestión ambiental y apoyar el modelo de gestores ambientales en los municipios del departamento.
Objetivo Específico 2. Realizar encuentros territoriales como  estrategia de divulgación sobre la gestión ambiental institucional y acciones tendientes al cumplimiento de los pilares contenidos en el Acuerdo de Escazú.</t>
  </si>
  <si>
    <t>1. Fortalecer y apoyar procesos y espacios de participación en la gestión ambiental (Ecorregión, POMCA río La Vieja, Paisaje Cultural Cafetero, Mesa Planificación Regional, RAP Eje Cafetero, etc.), de acuerdo con en el plan operativo anual.</t>
  </si>
  <si>
    <t>2. Ejecutar el modelo de gestores ambientales en los municipios del departamento del Quindío.</t>
  </si>
  <si>
    <t>Municipio con modelo ejecutado</t>
  </si>
  <si>
    <t>3. Realizar encuentros territoriales como   estrategia de divulgación sobre la gestión ambiental institucional “Protegiendo el Futuro”.</t>
  </si>
  <si>
    <t>Número de  encuentros</t>
  </si>
  <si>
    <t>4. Implementar acciones tendientes al cumplimiento de los pilares contenidos en el Acuerdo de Escazú, definidas en el plan operativo anual.</t>
  </si>
  <si>
    <t xml:space="preserve">Objetivo General. Realizar acciones para el mejoramiento y la modernización de los recursos físicos y tecnológicos de la Corporación Autónoma Regional del Quindío.
Objetivo Específico 1. Formular  y ejecutar el plan de mantenimiento  preventivo y correctivo de las diferentes sedes, áreas y centros de trabajo de la Entidad.
Objetivo  Específico  2. Realizar  acciones de modernización y mantenimiento de  la infraestructura de las tecnologías de la información y las telecomunicaciones, en el mejoramiento de trámites ambientales de la entidad en la plataforma Vital de la Entidad.
Objetivo Específico 3. Implementar acciones para la formulación y ejecución del plan de mantenimiento del parque automotor, maquinaria y equipo, como la gestión del mobiliario propiedad de la Corporación Autónoma Regional del Quindío.  </t>
  </si>
  <si>
    <t>1. Formular  y ajustar el plan de mantenimiento  Preventivo y Correctivo de las diferentes sedes, áreas y centros de trabajo de la Entidad.</t>
  </si>
  <si>
    <t>Plan de mantenimiento formulado y ajustado</t>
  </si>
  <si>
    <t>2. Ejecutar el plan de mantenimiento  Preventivo y Correctivo de las diferentes sedes, áreas y centros de trabajo de la Entidad.</t>
  </si>
  <si>
    <t>% de Ejecución plan de mantenimiento formulado</t>
  </si>
  <si>
    <t>3. Modernizar  la infraestructura de las tecnologías de la información y las telecomunicaciones de la Entidad, de acuerdo con en el plan operativo anual.</t>
  </si>
  <si>
    <t>4. Realizar mantenimiento de  la infraestructura de las tecnologías de la información y las telecomunicaciones de la Entidad, de acuerdo con en el plan operativo anual.</t>
  </si>
  <si>
    <t>5. Integrar de manera progresiva los trámites ambientales de la entidad a la plataforma Vital, de acuerdo con en el plan operativo anual.</t>
  </si>
  <si>
    <t>6. Formular el plan de mantenimiento del parque automotor, maquinaria y equipo propiedad de la Corporación Autónoma Regional del Quindío.</t>
  </si>
  <si>
    <t xml:space="preserve">Plan de Mantenimiento formulado </t>
  </si>
  <si>
    <t>7. Ejecutar el plan de mantenimiento del parque automotor, maquinaria y equipo propiedad de la Corporación Autónoma Regional del Quindío.</t>
  </si>
  <si>
    <t xml:space="preserve">%  Plan de Mantenimiento ejecutado </t>
  </si>
  <si>
    <t>8. Realizar gestión del mobiliario propiedad de la Corporación Autónoma Regional del Quindío, de acuerdo con en el plan operativo anual.</t>
  </si>
  <si>
    <t>Objetivo General. Realizar acciones de mejoramiento y potencialización del talento humano de la Corporación Autónoma Regional del Quindío.
Objetivo Específico 1: Mejorar los procesos internos y el desempeño administrativo mediante fortalecimiento del  talento humano y modernización institucional.</t>
  </si>
  <si>
    <t>1. Fortalecer el talento humano y modernización institucional, de acuerdo con en el plan operativo anual.</t>
  </si>
  <si>
    <t>Objetivo General. Realizar acciones de mejoramiento del servicio y atención al ciudadano en la Corporación Autónoma Regional del Quindío.
Objetivo Específico 1. Implementar acciones de mejoramiento continuo para la satisfacción de los grupos de valor de la entidad articulado con el proceso de gestión documental de la entidad.
Objetivo Específico 2: Realizar  acciones para el fortalecimiento de proceso de gestión documental y  del Centro de Documentación de la Corporación como estrategia de educación y gestión ambiental.</t>
  </si>
  <si>
    <t>1.  Ejecutar acciones de mejoramiento continuo para la satisfacción de los grupos de valor de la entidad, definidas en el programa anual.</t>
  </si>
  <si>
    <t xml:space="preserve">% de Ejecución programa </t>
  </si>
  <si>
    <t>2. Fortalecer el proceso de gestión documental de la entidad, de acuerdo con en el plan operativo anual.</t>
  </si>
  <si>
    <t>3. Desarrollar acciones para el fortalecimiento del Centro de Documentación de la Corporación como estrategia de educación y gestión ambiental, definidas en el programa anual.</t>
  </si>
  <si>
    <t>Objetivo General. Implementar acciones para el mejoramiento del proceso de comunicaciones interna y externa de la Corporación.
Objetivo Específico 1.  Implementar acciones para la formulación y ejecución del plan estratégico de comunicación y divulgación, para el mejoramiento de las comunicaciones interna y externa.   
Objetivo Específico 2. Crear, ajustar e implementar el manual de identidad visual corporativo de la Entidad.</t>
  </si>
  <si>
    <t>1. Formular un plan estratégico de comunicaciones interna y externa de la Corporación.</t>
  </si>
  <si>
    <t>% de ejecución  plan estrategico</t>
  </si>
  <si>
    <t>2. Ejecutar acciones para el mejoramiento de las comunicaciones internas y externas, de acuerdo con en el plan operativo anual.</t>
  </si>
  <si>
    <t>% de ejecución plan mejoramiento</t>
  </si>
  <si>
    <t>3. Crear y ajustar el manual de identidad visual corporativa.</t>
  </si>
  <si>
    <t>Manual</t>
  </si>
  <si>
    <t>Manual técnico</t>
  </si>
  <si>
    <t>4. Implementar el manual de identidad visual corporativa.</t>
  </si>
  <si>
    <t>% de ejecución del manual</t>
  </si>
  <si>
    <t>5. Fortalecer operativa y tecnológicamente el programa de la comunicación de la Corporación, según programa anual.</t>
  </si>
  <si>
    <t>% de ejecución del programa</t>
  </si>
  <si>
    <t>Objetivo General:   Realizar acciones de mejoramiento del desempeño institucional de la Corporación Autónoma Regional del Quindío.
Objetivo Específico 1: Mejorar la eficiencia del Banco de Programas y Proyecto en los componentes operativos, acompañamiento y seguimiento del plan de acción institucional y otros instrumentos de planificación de la Corporación. 
Objetivo Específico 2: Implementar acciones para operar  y mantener el sistema integrado de planeación y gestión – SIPG  en la Institución.
Objetivo Específico 3: Mejorar el desempeño institucional mediante acciones para operar, implementar y hacer seguimiento de manera eficiente el Sistema Institucional de Gestión y Desempeño en la Corporación.
Objetivo Específico 4: Planificar y ejecutar acciones de proceso jurídico y sancionatorio ambiental para su mejoramiento.
Objetivo Específico 5: Fortalecer los procesos financieros y administrativos con el fortalecimiento a mecanismos de acceso a ingresos de la Corporación.
Objetivo Específico 6. Fortalecer el proceso de seguimiento y evaluación a la gestión para la mejora continua.
Objetivo Específico 7. Implementar la estrategia de reacción inmediata.</t>
  </si>
  <si>
    <t>1. Operar y fortalecer el banco de programas y proyectos de la Corporación, de acuerdo con el programa anual.</t>
  </si>
  <si>
    <t>2. Acompañar a entes territoriales y demás grupos de valor en la identificación y formulación de proyectos ambientales.</t>
  </si>
  <si>
    <t>% de entes territoriales y grupos atendidos</t>
  </si>
  <si>
    <t>3. Realizar acciones de seguimiento al plan de acción institucional y otros instrumentos de planificación.</t>
  </si>
  <si>
    <t>% de seguimiento a Planes institucionales e instrumentos</t>
  </si>
  <si>
    <t>4. Mantener en operación el sistema integrado de planeación y gestión – SIPG de la entidad.</t>
  </si>
  <si>
    <t>Sistema integrado operando</t>
  </si>
  <si>
    <t>5.  Implementar los planes de acción de las políticas institucionales de gestión y desempeño, de acuerdo con en el plan operativo anual.</t>
  </si>
  <si>
    <t>6. Implementar acciones priorizadas del plan estratégico institucional.</t>
  </si>
  <si>
    <t>% de ejecución de acciones priorizadas</t>
  </si>
  <si>
    <t>7. Realizar seguimiento a los planes de acción de las políticas institucionales de gestión y desempeño.</t>
  </si>
  <si>
    <t>% de seguimiento de planes de acción de las políticas institucionales de gestión y desempeño</t>
  </si>
  <si>
    <t>8. Implementar la mejora continua a través del fortalecimiento del proceso de seguimiento y evaluación a la gestión, de acuerdo con el programa anual.</t>
  </si>
  <si>
    <t>% de ejecución  del programa anual</t>
  </si>
  <si>
    <t>9. Fortalecer el proceso financiero y administrativo de la entidad, de acuerdo con en el plan operativo anual.</t>
  </si>
  <si>
    <t>10. Fortalecer el proceso jurídico desde el apoyo a las diferentes instancias misionales de la entidad, de acuerdo con en el plan operativo anual.</t>
  </si>
  <si>
    <t>11. Implementar acciones para el mejoramiento del proceso sancionatorio ambiental de la entidad, de acuerdo con en el plan operativo anual.</t>
  </si>
  <si>
    <t>12. Implementar la estrategia de reacción inmediata ambiental.</t>
  </si>
  <si>
    <t>Estrategia</t>
  </si>
  <si>
    <t>Estrategia anual implementada</t>
  </si>
  <si>
    <t>13. Fortalecer los procedimientos financieros de tasa retributiva y tasa por utilización de agua, de acuerdo con en el plan operativo anual.</t>
  </si>
  <si>
    <t xml:space="preserve">Objetivo General. Mejorar el desempeño ambiental institucional de la Corporación Autónoma Regional del Quindío.
Objetivo Específico 1. Formular e implementar programas ambientales contenidos en el plan institucional de gestión ambiental PIGA. </t>
  </si>
  <si>
    <t>1. Implementar el programa institucional de gestión integral de residuos sólidos.</t>
  </si>
  <si>
    <t>% de ejecución  programa institucional</t>
  </si>
  <si>
    <t>2. Implementar el programa institucional de gestión integral del recurso hídrico.</t>
  </si>
  <si>
    <t>3. Formular el programa institucional de transición y energías limpias.</t>
  </si>
  <si>
    <t>Programa Institucional formulado</t>
  </si>
  <si>
    <t>4. Implementar el programa institucional de transición y energías limpias.</t>
  </si>
  <si>
    <t>5. Formular y adoptar el programa de cultura ambiental institucional.</t>
  </si>
  <si>
    <t>Programa Institucional Adoptado</t>
  </si>
  <si>
    <t>6. Implementar el programa de cultura ambiental institucional.</t>
  </si>
  <si>
    <t>Politica - CONPES</t>
  </si>
  <si>
    <t>Descripcion</t>
  </si>
  <si>
    <t xml:space="preserve">Política de Gestión Integral de Residuos de Aparatos Eléctricos y Electrónicos </t>
  </si>
  <si>
    <t>Política Nacional de Cambio Climático</t>
  </si>
  <si>
    <t>Política para la Gestión Sostenible del Suelo</t>
  </si>
  <si>
    <t>Política Nacional para Gestión Integral de la Biodiversidad y sus servicios ecosistémicos</t>
  </si>
  <si>
    <t>Política Nacional de Gestión del Riesgo de desastre</t>
  </si>
  <si>
    <t>Política Nacional de Producción y Consumo Sostenible</t>
  </si>
  <si>
    <t>Política de Prevención y Control de la Contaminación del Aire</t>
  </si>
  <si>
    <t>Política Nacional para la Gestión Integral del Recursos Hídrico</t>
  </si>
  <si>
    <t>Política de Gestión Ambiental Urbana</t>
  </si>
  <si>
    <t>Política Ambiental para la Gestión Integral de Residuos o Desechos Peligrosos</t>
  </si>
  <si>
    <t>Política Nacional para Humedales Interiores de Colombia</t>
  </si>
  <si>
    <t>Política Nacional de Educación Ambiental (SINA)</t>
  </si>
  <si>
    <t>Política Nacional para la Gestión Integral de Residuos</t>
  </si>
  <si>
    <t>CONPES 3918 de 208</t>
  </si>
  <si>
    <t>Estrategia para la implementación de los Objetivos de Desarrollo Sostenible (ODS)</t>
  </si>
  <si>
    <t>CONPES 3934 de 2018</t>
  </si>
  <si>
    <t>Política de Crecimiento Verde</t>
  </si>
  <si>
    <t>CONPES 3943 de 2018</t>
  </si>
  <si>
    <t>Política para el Mejoramiento de la Calidad del Aire</t>
  </si>
  <si>
    <t>CONPES 3886 de 2017</t>
  </si>
  <si>
    <t>Lineamientos de política y programa nacional de pago por servicios ambientales para la construcción de paz</t>
  </si>
  <si>
    <t>CONPES 3870 de 2016</t>
  </si>
  <si>
    <t>Programa nacional para la formulación y actualización de los Planes de Ordenamiento Territorial: POT Modernos</t>
  </si>
  <si>
    <t>CONPES 3874 de 2016</t>
  </si>
  <si>
    <t>Política Nacional para la Gestión Integral de Residuos Solidos</t>
  </si>
  <si>
    <t>CONPES 3810 de 2014</t>
  </si>
  <si>
    <t>Política para el suministro de agua potable y saneamiento básico en la zona rural</t>
  </si>
  <si>
    <t>CONPES 3803 de 2014</t>
  </si>
  <si>
    <t>Política para la preservación del Paisaje Cultural  Cafetero de Colombia</t>
  </si>
  <si>
    <t>CONPES 140 de 2011</t>
  </si>
  <si>
    <t>Modificación al CONPES social 91 del 14 de junio de 2005: Metas y Estrategias de Colombia para el logro de los Objetivos del Desarrollo del Milenio - 2015</t>
  </si>
  <si>
    <t>Fuente: CRQ. Elaboracion propia. 2020 (Base MADS, 2018)</t>
  </si>
  <si>
    <t>6. Atender las solicitudes de permisos de vertimiento de aguas residuales al suelo y/o a cuerpos de agua</t>
  </si>
  <si>
    <t>1. Ordenamiento del territorio alrededor del agua y justicia ambiental</t>
  </si>
  <si>
    <t>2. SOSTENIBILIDAD AMBIENTAL URBANO – RURAL</t>
  </si>
  <si>
    <t>4. GESTIÓN AMBIENTAL URBANO - RURAL.</t>
  </si>
  <si>
    <t>Formular los Planes de Saneamiento y Manejo de Vertimientos de centro poblados rurales priorizados (Plan 12)</t>
  </si>
  <si>
    <t>7. Ejecutar el programa de seguimiento a los permisos de vertimiento de aguas residuales al suelo y/o a cuerpos de agua y de control a vertimientos no regulados, aplicando criterios de priorización</t>
  </si>
  <si>
    <t>8. Ejecutar el procedimiento técnico de tasa retributiva por vertimientos al agua</t>
  </si>
  <si>
    <t>PROGRAMA 1. GESTIÓN INTEGRAL DEL RECURSO HÍDRICO</t>
  </si>
  <si>
    <t>Optimización del uso del Recuso Hídrico</t>
  </si>
  <si>
    <t>9. Atender solicitudes de concesiones de agua, programas de uso eficiente y ahorro del agua, permisos de prospección y exploración de aguas subterráneas y permisos de ocupación de cauces, lechos y playas</t>
  </si>
  <si>
    <t>10. Ejecutar el programa de control y seguimiento a concesiones de agua, programas de uso eficiente y ahorro del agua, permisos de prospección y exploración de aguas subterráneas y permisos de ocupación de cauces, lechos y playas</t>
  </si>
  <si>
    <t>11. Implementar el cobro de la Tasa por Utilización del Agua</t>
  </si>
  <si>
    <t>Formular un programa de formalizar los acueductos rurales del Departamento del Quindío.
Ejecutar el programa de formalización de los acueductos rurales del Departamento del Quindío.</t>
  </si>
  <si>
    <t>12. Ejecutar programa de formalización de usuarios del recurso hídrico en el departamento del Quindío</t>
  </si>
  <si>
    <t xml:space="preserve">Objetivo 11: Lograr que las ciudades y los asentamientos humanos sean inclusivos, seguros, resiliente y sostenibles. - 8. Apoyar los vínculos económicos, sociales y ambientales positivos entre las zonas urbanas, periurbanas y rurales mediante el fortalecimiento de la planificación del desarrollo nacional y regional. - 11.3. Para 2030, aumentar la urbanización inclusiva y sostenible y la capacidad para una planificación y gestión participativas, integradas y sostenibles de los asentamientos humanos en todos los países.-  11.8. Apoyar los vínculos económicos, sociales y ambientales positivos entre las zonas urbanas, periurbanas y rurales mediante el fortalecimiento de la planificación del desarrollo nacional y regional. - 11, 9. Para 2020, aumentar sustancialmente el número de ciudades y asentamientos humanos que adoptan y ponen en marcha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
Objetivo 6.  Garantizar la disponibilidad y la gestión sostenible del agua y el saneamiento para todos  - 6.b Apoyar y fortalecer la participación de las comunidades locales en la mejora de la gestión del agua y el saneamiento.
</t>
  </si>
  <si>
    <t xml:space="preserve">Objetivo  Específico  5:  Ejecutar y acompañar el programa de formalización de usuarios del recurso hídrico, los sistemas colectivos de abasto de agua del sector rural y realizar seguimiento a los PSMV en el departamento. </t>
  </si>
  <si>
    <t xml:space="preserve">Objetivo General. Realizar actividades para el control, monitoreo y administración del recurso hídrico en el departamento del Quindío.
</t>
  </si>
  <si>
    <t xml:space="preserve">
Objetivo Específico 1. Realizar acciones para la operación de las redes de monitoreo de las variables del clima, de la cantidad y calidad del agua en el departamento.</t>
  </si>
  <si>
    <t xml:space="preserve">Objetivo Específico 2. Mantener en operación y acreditación el laboratorio de aguas de la entidad, como soporte del monitoreo y seguimiento a la calidad del agua del departamento del Quindío. </t>
  </si>
  <si>
    <t xml:space="preserve">Objetivo Específico 3. Ejecutar la función de autoridad ambiental en la administración del agua del departamento, a través de procesos de regulación, control y seguimiento.
</t>
  </si>
  <si>
    <t xml:space="preserve">Objetivo  Específico  4.  Planificar  e  implementar  los  instrumentos  económicos relacionados con el uso y manejo del recurso hídrico.
</t>
  </si>
  <si>
    <t>13. Acompañar sistemas colectivos de abasto de agua del sector rural</t>
  </si>
  <si>
    <t>14. Realizar control y seguimiento a los PSMV en el departamento, según el programa anual</t>
  </si>
  <si>
    <t>1. Gestión de acciones para la contratación de personal profesional y/o de apoyo para el desarrollo de actividades necesarias para Atender las solicitudes de permisos de vertimiento de aguas residuales al suelo y/o a cuerpos de agua</t>
  </si>
  <si>
    <t>320903 - 2.3.323.12.2.2.2.9.4.9.0 - 20
320903 - 2.3.323.12.2.2.2.9.4.9.0 - 4</t>
  </si>
  <si>
    <t>2. Gestión de  acciones para la contratación de personal profesional y/o de apoyo para el desarrollo de actividades de indole administrativa para Atender las solicitudes de permisos de vertimiento de aguas residuales al suelo y/o a cuerpos de agua</t>
  </si>
  <si>
    <t>320903 - 2.3.323.12.2.2.2.8.5.9.54 - 20
320903 - 2.3.323.12.2.2.2.8.5.9.54 - 4</t>
  </si>
  <si>
    <t>3. Gestion de acciones para la contratación de adquisición de equipos de cómputo para Atender las solicitudes de permisos de vertimiento de aguas residuales al suelo y/o a cuerpos de agua</t>
  </si>
  <si>
    <t>320903 - 2.3.323.12.2.2.1.4.5.2 - 20
320903 - 2.3.323.12.2.2.1.4.5.2 - 4</t>
  </si>
  <si>
    <t>4. Gestion de acciones para la adquisición de piezas divulgativas y/o material impreso para Atender las solicitudes de permisos de vertimiento de aguas residuales al suelo y/o a cuerpos de agua</t>
  </si>
  <si>
    <t>320903 - 2.3.323.12.2.2.1.3.2.6.90 - 20
320903 - 2.3.323.12.2.2.1.3.2.6.90 - 4</t>
  </si>
  <si>
    <t>1. Gestión de  acciones para la contratación de personal profesional y/o de apoyo para Ejecutar el programa de seguimiento a los permisos de vertimiento de aguas residuales al suelo y/o a cuerpos de agua y de control a vertimientos no regulados, aplicando criterios de priorización</t>
  </si>
  <si>
    <t>2. Gestion de acciones para la contratacion de personal profesional y/o de apoyo para el desarrollo de actividades de indole administrativa para Ejecutar el programa de seguimiento a los permisos de vertimiento de aguas residuales al suelo y/o a cuerpos de agua y de control a vertimientos no regulados, aplicando criterios de priorización</t>
  </si>
  <si>
    <t>3. Gestion de acciones para la contratación de personal profesional y/o de apoyo para la formulación del programa de legalización de usuarios en el marco del PORH del Río Quindío</t>
  </si>
  <si>
    <t>320903 - 2.3.323.12.2.2.2.9.4.9.0 - 14</t>
  </si>
  <si>
    <t>4. Gestion de acciones para la contratación de personal profesional y/o de apoyo para el desarrollo de actividades de indole administrativa en la formulación del programa de legalización de usuarios en el marco del PORH del Río Quindío</t>
  </si>
  <si>
    <t>320903 - 2.3.323.12.2.2.2.8.3.9.90 - 14</t>
  </si>
  <si>
    <t>5. Gestion de acciones para la adquisición de piezas divulgativas y/o material impreso para Ejecutar el programa de seguimiento a los permisos de vertimiento de aguas residuales al suelo y/o a cuerpos de agua y de control a vertimientos no regulados, aplicando criterios de priorización</t>
  </si>
  <si>
    <t>6.  Gestión de  acciones para el alquiler de equipos de computo y dispositivos para el desarrollo de actividades necesarias para Ejecutar el programa de seguimiento a los permisos de vertimiento de aguas residuales al suelo y/o a cuerpos de agua y de control a vertimientos no regulados, aplicando criterios de priorización</t>
  </si>
  <si>
    <t>320903 - 2.3.323.12.2.2.2.7.3.1 - 20
320903 - 2.3.323.12.2.2.2.7.3.1 - 4</t>
  </si>
  <si>
    <t>1.Gestión de acciones para la contratación de personal profesional y/o de apoyo para el desarrollo de actividades necesarias para ejecutar el procedimiento técnico de tasa retributiva por vertimientos al agua</t>
  </si>
  <si>
    <t>2. Gestión de acciones para la contratación de personal profesional y/o de apoyo para el desarrollo de actividades de índole administrativa para ejecutar el procedimiento técnico de tasa retributiva por vertimientos al agua</t>
  </si>
  <si>
    <t>320903 - 2.3.323.12.2.2.2.8.5.9.54 - 14
320903 - 2.3.323.12.2.2.2.8.3.9.90 - 14</t>
  </si>
  <si>
    <t>3. Gestión de acciones para el establecimiento de metas de carga contaminante, dentro de la ejecucion del procedimiento técnico de tasa retributiva por vertimientos al agua</t>
  </si>
  <si>
    <t>4. Gestión de acciones para la adquisición  de receptores de sistemas de posicionamiento global - GPS para ejecutar el procedimiento técnico de tasa retributiva por vertimientos al agua</t>
  </si>
  <si>
    <t>320903 - 2.3.323.12.2.2.1.4.8.2 - 14</t>
  </si>
  <si>
    <t>5. Gestión de acciones para la adquisición de equipos  para ejecutar el procedimiento técnico de tasa retributiva por vertimientos al agua</t>
  </si>
  <si>
    <t>320903 - 2.3.323.12.2.2.1.4.8.2.1.9 - 14</t>
  </si>
  <si>
    <t>6. Gestión de  acciones para la adquisición de equipos de computo y dispositivos para el desarrollo de actividades necesarias  para ejecutar el procedimiento técnico de tasa retributiva por vertimientos al agua</t>
  </si>
  <si>
    <t>320903 - 2.3.323.12.2.2.2.4.5.2 - 14</t>
  </si>
  <si>
    <t>7. Gestión de acciones para la adquisición de Drone(s) para ejecutar el procedimiento técnico de tasa retributiva por vertimientos al agua</t>
  </si>
  <si>
    <t>320903 - 2.3.323.12.2.2.1.4.7.2 - 14</t>
  </si>
  <si>
    <t>8. Gestion de acciones para la adquisición de piezas divulgativas y/o material impreso para ejecutar el procedimiento técnico de tasa retributiva por vertimientos al agua</t>
  </si>
  <si>
    <t>320903 - 2.3.323.12.2.2.1.3.2.6.90 - 14</t>
  </si>
  <si>
    <t>1. Gestión de acciones para la contratación de personal profesional y/o de apoyo para el desarrollo de actividades necesarias para resolver solicitudes de Concesiones de Agua, Programas de Uso Eficiente y Ahorro del Agua, permisos de prospección y exploración de aguas subterráneas y permisos de ocupación de cauces, lechos y playas</t>
  </si>
  <si>
    <t>2. Gestión de  acciones  para la contratación  de personal profesional y/o de apoyo para  el desarrollo de actividades de indole administrativa para Atender solicitudes de concesiones de agua, programas de uso eficiente y ahorro del agua, permisos de prospección y exploración de aguas subterráneas y permisos de ocupación de cauces, lechos y playas</t>
  </si>
  <si>
    <t>3. Gestion de acciones para la contratación de arrendamiento de equipos de cómputo para Atender solicitudes de concesiones de agua, programas de uso eficiente y ahorro del agua, permisos de prospección y exploración de aguas subterráneas y permisos de ocupación de cauces, lechos y playas</t>
  </si>
  <si>
    <t>4. Gestion de acciones para la adquisición de piezas divulgativas y/o material impreso para Atender solicitudes de concesiones de agua, programas de uso eficiente y ahorro del agua, permisos de prospección y exploración de aguas subterráneas y permisos de ocupación de cauces, lechos y playas</t>
  </si>
  <si>
    <t>1. Gestión de acciones para la contratación de personal profesional y/o de apoyo para el desarrollo de actividades necesarias para el Control y Seguimiento a Concesiones de Agua, Programas de Uso Eficiente y Ahorro del Agua, permisos de prospección y exploración de aguas subterráneas y permisos de ocupación de cauces, lechos y playas</t>
  </si>
  <si>
    <t>2. Gestión de acciones para la contratación de personal profesional y/o de apoyo para el desarrollo de actividades de índole administrativa en el marco de la ejecución del programa de control y seguimiento a concesiones de agua, programas de uso eficiente y ahorro del agua, permisos de prospección y exploración de aguas subterráneas y permisos de ocupación de cauces, lechos y playas</t>
  </si>
  <si>
    <t>5. Gestion de acciones para la contratación de arrendamiento de equipos de cómputo paraEjecutar el programa de control y seguimiento a concesiones de agua, programas de uso eficiente y ahorro del agua, permisos de prospección y exploración de aguas subterráneas y permisos de ocupación de cauces, lechos y playas</t>
  </si>
  <si>
    <t>6. Gestión de accioes para la adquisición de equipos e insumos para Ejecutar el programa de control y seguimiento a concesiones de agua, programas de uso eficiente y ahorro del agua, permisos de prospección y exploración de aguas subterráneas y permisos de ocupación de cauces, lechos y playas</t>
  </si>
  <si>
    <t>320903 - 2.3.323.12.2.2.1.4.8.2.1.9 - 20          320903 - 2.3.323.12.2.2.1.4.8.2.1.9 - 4</t>
  </si>
  <si>
    <t>7. Gestion de acciones para la adquisición de piezas divulgativas y/o material impreso para Ejecutar el programa de control y seguimiento a concesiones de agua, programas de uso eficiente y ahorro del agua, permisos de prospección y exploración de aguas subterráneas y permisos de ocupación de cauces, lechos y playas</t>
  </si>
  <si>
    <t>1. Gestión de  acciones  para la contratación  de personal profesional y/o de apoyo para el desarrollo de actividades necesarias para implementar el cobro de la Tasa por Utilización del Agua</t>
  </si>
  <si>
    <t>2. Gestión de acciones para la contratación de personal profesional y/o de apoyo para el desarrollo de actividades de índole administrativa para implementar el cobro de la Tasa por Utilización del Agua</t>
  </si>
  <si>
    <t>3. Gestion de acciones para la adquisición de piezas divulgativas y/o material impreso para implementar el cobro de la Tasa por Utilización del Agua</t>
  </si>
  <si>
    <t>1. Gestión de acciones para la contratación de personal profesional y/o de apoyo para el desarrollo de actividades necesarias para Ejecutar programa de formalización de usuarios del recurso hídrico en el departamento del Quindío.</t>
  </si>
  <si>
    <t>2. Gestion de acciones para la adquisición de piezas divulgativas y/o material impreso para Ejecutar programa de formalización de usuarios del recurso hídrico en el departamento del Quindío.</t>
  </si>
  <si>
    <t>1.  Gestión de acciones para la contratación de personal profesional y/o de apoyo para acompañar sistemas colectivos de abasto de agua del sector rural.</t>
  </si>
  <si>
    <t>1. Gestión de  acciones para la contratación de personal profesional y/o de apoyo para el desarrollo de actividades necesarias para Realizar control y seguimiento a los PSMV en el departamento, según el programa anual</t>
  </si>
  <si>
    <t>320903 - 2.3.323.12.2.2.2.9.4.9.0 - 20</t>
  </si>
  <si>
    <t>INFORME</t>
  </si>
  <si>
    <t>AGUA</t>
  </si>
  <si>
    <t>DEPARTAMENTAL</t>
  </si>
  <si>
    <t>EQUIPO</t>
  </si>
  <si>
    <t>TALONARIOS</t>
  </si>
  <si>
    <t xml:space="preserve">TALONARIO </t>
  </si>
  <si>
    <t xml:space="preserve">DEPENDENCIA:  JHOAN SEBASTIAN PULECIO GOMEZ 
Subdirector de Regulacion y Control Ambiental
Jeissy Rentería (SRCA)
Juan Davis Martinez - (SRCA)
Jorge Alberto Duque (SRCA)
Lina Alarcón (SRCA)
Sandra Arias (SRCA)
</t>
  </si>
  <si>
    <t>DEPENDENCIAS:  LINA MARÍA PARRA SEPÚLVEDA
Subdirectora de Gestión Ambiental 
Patricia Rojas- SGA
Jorge Alberto Duque - SGA
Carolina Valencia - SGA
Néstor  Fabio Ortiz - SGA</t>
  </si>
  <si>
    <t>Construir y/o actualizar tecnológicamente las Estaciones Hidrometeorológicas del Dpto.
Operar la red hidrometeorológica de la CRQ.</t>
  </si>
  <si>
    <t>N.A</t>
  </si>
  <si>
    <t xml:space="preserve">Ejecutar los Planes de Saneamiento y Manejo de Vertimientos municipales.
Formular los Planes de Saneamiento y Manejo de Vertimientos de centro poblados rurales priorizados </t>
  </si>
  <si>
    <t>DEPENDENCIAS:  LINA MARÍA PARRA SEPÚLVEDA
Subdirectora de Gestión Ambiental 
Patricia Rojas- SGA</t>
  </si>
  <si>
    <t>DEPENDENCIAS:  LINA MARÍA PARRA SEPÚLVEDA
Subdirectora de Gestión Ambiental 
Jorge Alberto Duque - SGA</t>
  </si>
  <si>
    <t>DEPENDENCIAS:  LINA MARÍA PARRA SEPÚLVEDA
Subdirectora de Gestión Ambiental 
Carolina Valencia - SGA</t>
  </si>
  <si>
    <t>DEPENDENCIAS:  LINA MARÍA PARRA SEPÚLVEDA
Subdirectora de Gestión Ambiental 
Néstor  Fabio Ortiz - SGA</t>
  </si>
  <si>
    <t>DEPENDENCIA:  JHOAN SEBASTIAN PULECIO GOMEZ 
Subdirector de Regulacion y Control Ambiental
Jeissy Rentería (SRCA)</t>
  </si>
  <si>
    <t>DEPENDENCIA:  JHOAN SEBASTIAN PULECIO GOMEZ 
Subdirector de Regulacion y Control Ambiental
Jeissy Rentería (SRCA)
Jorge Alberto Duque (SRCA)</t>
  </si>
  <si>
    <t>DEPENDENCIA:  JHOAN SEBASTIAN PULECIO GOMEZ 
Subdirector de Regulacion y Control Ambiental
Jorge Alberto Duque (SRCA)</t>
  </si>
  <si>
    <t>DEPENDENCIA:  JHOAN SEBASTIAN PULECIO GOMEZ 
Subdirector de Regulacion y Control Ambiental
Lina Alarcón (SRCA)</t>
  </si>
  <si>
    <t>DEPENDENCIA:  JHOAN SEBASTIAN PULECIO GOMEZ 
Subdirector de Regulacion y Control Ambiental
Juan Davis Martinez - (SRCA)</t>
  </si>
  <si>
    <t>DEPENDENCIA:  JHOAN SEBASTIAN PULECIO GOMEZ 
Subdirector de Regulacion y Control Ambiental
Juan Davis Martinez - (SRCA)
Lina Alarcón (SRCA)</t>
  </si>
  <si>
    <t>NO LO ENCONTRE</t>
  </si>
  <si>
    <t>INO DE MAS</t>
  </si>
  <si>
    <t>UNO DE 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</si>
</sst>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0\ _€_-;\-* #,##0\ _€_-;_-* &quot;-&quot;??\ _€_-;_-@"/>
  </numFmts>
  <fonts count="52" x14ac:knownFonts="1">
    <font>
      <sz val="11"/>
      <color theme="1"/>
      <name val="Calibri"/>
      <scheme val="minor"/>
    </font>
    <font>
      <sz val="11"/>
      <color theme="1"/>
      <name val="Calibri"/>
      <family val="2"/>
      <scheme val="minor"/>
    </font>
    <font>
      <sz val="10"/>
      <color theme="1"/>
      <name val="Arial"/>
      <family val="2"/>
    </font>
    <font>
      <b/>
      <sz val="10"/>
      <color theme="1"/>
      <name val="Arial"/>
      <family val="2"/>
    </font>
    <font>
      <sz val="11"/>
      <name val="Calibri"/>
      <family val="2"/>
    </font>
    <font>
      <b/>
      <sz val="12"/>
      <color theme="1"/>
      <name val="Arial"/>
      <family val="2"/>
    </font>
    <font>
      <sz val="11"/>
      <color theme="1"/>
      <name val="Calibri"/>
      <family val="2"/>
    </font>
    <font>
      <b/>
      <sz val="11"/>
      <color theme="1"/>
      <name val="Arial"/>
      <family val="2"/>
    </font>
    <font>
      <sz val="11"/>
      <color theme="1"/>
      <name val="Arial"/>
      <family val="2"/>
    </font>
    <font>
      <sz val="10"/>
      <color theme="1"/>
      <name val="Tahoma"/>
      <family val="2"/>
    </font>
    <font>
      <sz val="12"/>
      <color theme="1"/>
      <name val="Arial"/>
      <family val="2"/>
    </font>
    <font>
      <b/>
      <sz val="16"/>
      <color theme="1"/>
      <name val="Calibri"/>
      <family val="2"/>
    </font>
    <font>
      <sz val="12"/>
      <color rgb="FF000000"/>
      <name val="Tahoma"/>
      <family val="2"/>
    </font>
    <font>
      <sz val="14"/>
      <color theme="1"/>
      <name val="Calibri"/>
      <family val="2"/>
    </font>
    <font>
      <sz val="12"/>
      <color theme="1"/>
      <name val="Tahoma"/>
      <family val="2"/>
    </font>
    <font>
      <b/>
      <i/>
      <sz val="11"/>
      <color theme="1"/>
      <name val="Arial"/>
      <family val="2"/>
    </font>
    <font>
      <b/>
      <i/>
      <sz val="9"/>
      <color theme="1"/>
      <name val="Arial"/>
      <family val="2"/>
    </font>
    <font>
      <sz val="11"/>
      <color rgb="FF000000"/>
      <name val="Arial"/>
      <family val="2"/>
    </font>
    <font>
      <b/>
      <sz val="14"/>
      <color theme="1"/>
      <name val="Calibri"/>
      <family val="2"/>
    </font>
    <font>
      <b/>
      <sz val="10"/>
      <color rgb="FF000000"/>
      <name val="Century Gothic"/>
      <family val="2"/>
    </font>
    <font>
      <b/>
      <sz val="14"/>
      <color theme="1"/>
      <name val="Arial"/>
      <family val="2"/>
    </font>
    <font>
      <b/>
      <sz val="11"/>
      <color theme="1"/>
      <name val="Calibri"/>
      <family val="2"/>
    </font>
    <font>
      <b/>
      <i/>
      <sz val="16"/>
      <color theme="1"/>
      <name val="Calibri"/>
      <family val="2"/>
    </font>
    <font>
      <b/>
      <sz val="14"/>
      <color theme="1"/>
      <name val="Arial Narrow"/>
      <family val="2"/>
    </font>
    <font>
      <b/>
      <sz val="11"/>
      <color rgb="FF000000"/>
      <name val="Calibri"/>
      <family val="2"/>
    </font>
    <font>
      <b/>
      <sz val="12"/>
      <color theme="1"/>
      <name val="Tahoma"/>
      <family val="2"/>
    </font>
    <font>
      <b/>
      <sz val="12"/>
      <color rgb="FF000000"/>
      <name val="Arial Narrow"/>
      <family val="2"/>
    </font>
    <font>
      <b/>
      <sz val="10"/>
      <color theme="1"/>
      <name val="Arial Narrow"/>
      <family val="2"/>
    </font>
    <font>
      <sz val="10"/>
      <color rgb="FF000000"/>
      <name val="Tahoma"/>
      <family val="2"/>
    </font>
    <font>
      <b/>
      <sz val="12"/>
      <color theme="1"/>
      <name val="Calibri"/>
      <family val="2"/>
    </font>
    <font>
      <b/>
      <sz val="10"/>
      <color rgb="FF000000"/>
      <name val="Arial"/>
      <family val="2"/>
    </font>
    <font>
      <sz val="12"/>
      <color theme="1"/>
      <name val="Calibri"/>
      <family val="2"/>
    </font>
    <font>
      <u/>
      <sz val="11"/>
      <color theme="10"/>
      <name val="Calibri"/>
      <family val="2"/>
    </font>
    <font>
      <sz val="10"/>
      <color theme="1"/>
      <name val="Times New Roman"/>
      <family val="1"/>
    </font>
    <font>
      <b/>
      <sz val="9"/>
      <color theme="1"/>
      <name val="Arial"/>
      <family val="2"/>
    </font>
    <font>
      <sz val="9"/>
      <color theme="1"/>
      <name val="Arial"/>
      <family val="2"/>
    </font>
    <font>
      <sz val="10"/>
      <color theme="1"/>
      <name val="Calibri"/>
      <family val="2"/>
    </font>
    <font>
      <b/>
      <sz val="18"/>
      <color theme="1"/>
      <name val="Calibri"/>
      <family val="2"/>
    </font>
    <font>
      <b/>
      <sz val="10"/>
      <color theme="1"/>
      <name val="Calibri"/>
      <family val="2"/>
    </font>
    <font>
      <b/>
      <sz val="10"/>
      <color theme="1"/>
      <name val="Verdana"/>
      <family val="2"/>
    </font>
    <font>
      <sz val="10"/>
      <color theme="1"/>
      <name val="Verdana"/>
      <family val="2"/>
    </font>
    <font>
      <sz val="10"/>
      <color rgb="FF000000"/>
      <name val="Arial"/>
      <family val="2"/>
    </font>
    <font>
      <u/>
      <sz val="10"/>
      <color theme="1"/>
      <name val="Arial"/>
      <family val="2"/>
    </font>
    <font>
      <sz val="8"/>
      <color rgb="FF000000"/>
      <name val="Arial"/>
      <family val="2"/>
    </font>
    <font>
      <sz val="11"/>
      <color theme="1"/>
      <name val="Calibri"/>
      <family val="2"/>
      <scheme val="minor"/>
    </font>
    <font>
      <b/>
      <i/>
      <sz val="18"/>
      <name val="Calibri"/>
      <family val="2"/>
    </font>
    <font>
      <b/>
      <i/>
      <sz val="14"/>
      <name val="Calibri"/>
      <family val="2"/>
    </font>
    <font>
      <b/>
      <i/>
      <sz val="14"/>
      <color theme="1"/>
      <name val="Arial Narrow"/>
      <family val="2"/>
    </font>
    <font>
      <b/>
      <i/>
      <sz val="14"/>
      <color theme="1"/>
      <name val="Calibri"/>
      <family val="2"/>
      <scheme val="minor"/>
    </font>
    <font>
      <b/>
      <sz val="11"/>
      <name val="Calibri"/>
      <family val="2"/>
    </font>
    <font>
      <sz val="11"/>
      <color rgb="FF000000"/>
      <name val="Calibri"/>
      <family val="2"/>
      <scheme val="minor"/>
    </font>
    <font>
      <sz val="11"/>
      <name val="Arial"/>
      <family val="2"/>
    </font>
  </fonts>
  <fills count="33">
    <fill>
      <patternFill patternType="none"/>
    </fill>
    <fill>
      <patternFill patternType="gray125"/>
    </fill>
    <fill>
      <patternFill patternType="solid">
        <fgColor rgb="FFFF9900"/>
        <bgColor rgb="FFFF9900"/>
      </patternFill>
    </fill>
    <fill>
      <patternFill patternType="solid">
        <fgColor rgb="FFDDD9C3"/>
        <bgColor rgb="FFDDD9C3"/>
      </patternFill>
    </fill>
    <fill>
      <patternFill patternType="solid">
        <fgColor rgb="FFFFFF00"/>
        <bgColor rgb="FFFFFF00"/>
      </patternFill>
    </fill>
    <fill>
      <patternFill patternType="solid">
        <fgColor rgb="FFF2DBDB"/>
        <bgColor rgb="FFF2DBDB"/>
      </patternFill>
    </fill>
    <fill>
      <patternFill patternType="solid">
        <fgColor theme="0"/>
        <bgColor theme="0"/>
      </patternFill>
    </fill>
    <fill>
      <patternFill patternType="solid">
        <fgColor rgb="FFC2D69B"/>
        <bgColor rgb="FFC2D69B"/>
      </patternFill>
    </fill>
    <fill>
      <patternFill patternType="solid">
        <fgColor rgb="FF00FFFF"/>
        <bgColor rgb="FF00FFFF"/>
      </patternFill>
    </fill>
    <fill>
      <patternFill patternType="solid">
        <fgColor rgb="FF99CC00"/>
        <bgColor rgb="FF99CC00"/>
      </patternFill>
    </fill>
    <fill>
      <patternFill patternType="solid">
        <fgColor rgb="FFD6E3BC"/>
        <bgColor rgb="FFD6E3BC"/>
      </patternFill>
    </fill>
    <fill>
      <patternFill patternType="solid">
        <fgColor rgb="FFFFFFFF"/>
        <bgColor rgb="FFFFFFFF"/>
      </patternFill>
    </fill>
    <fill>
      <patternFill patternType="solid">
        <fgColor rgb="FF00CCFF"/>
        <bgColor rgb="FF00CCFF"/>
      </patternFill>
    </fill>
    <fill>
      <patternFill patternType="solid">
        <fgColor rgb="FF92CDDC"/>
        <bgColor rgb="FF92CDDC"/>
      </patternFill>
    </fill>
    <fill>
      <patternFill patternType="solid">
        <fgColor rgb="FFBFBFBF"/>
        <bgColor rgb="FFBFBFBF"/>
      </patternFill>
    </fill>
    <fill>
      <patternFill patternType="solid">
        <fgColor rgb="FFCCC0D9"/>
        <bgColor rgb="FFCCC0D9"/>
      </patternFill>
    </fill>
    <fill>
      <patternFill patternType="solid">
        <fgColor rgb="FFB6DDE8"/>
        <bgColor rgb="FFB6DDE8"/>
      </patternFill>
    </fill>
    <fill>
      <patternFill patternType="solid">
        <fgColor rgb="FFFFCC00"/>
        <bgColor rgb="FFFFCC00"/>
      </patternFill>
    </fill>
    <fill>
      <patternFill patternType="solid">
        <fgColor rgb="FFFABF8F"/>
        <bgColor rgb="FFFABF8F"/>
      </patternFill>
    </fill>
    <fill>
      <patternFill patternType="solid">
        <fgColor rgb="FFFBD4B4"/>
        <bgColor rgb="FFFBD4B4"/>
      </patternFill>
    </fill>
    <fill>
      <patternFill patternType="solid">
        <fgColor rgb="FFFFFF99"/>
        <bgColor rgb="FFFFFF99"/>
      </patternFill>
    </fill>
    <fill>
      <patternFill patternType="solid">
        <fgColor rgb="FF99CCFF"/>
        <bgColor rgb="FF99CCFF"/>
      </patternFill>
    </fill>
    <fill>
      <patternFill patternType="solid">
        <fgColor rgb="FFFF99CC"/>
        <bgColor rgb="FFFF99CC"/>
      </patternFill>
    </fill>
    <fill>
      <patternFill patternType="solid">
        <fgColor rgb="FF95B3D7"/>
        <bgColor rgb="FF95B3D7"/>
      </patternFill>
    </fill>
    <fill>
      <patternFill patternType="solid">
        <fgColor theme="0"/>
        <bgColor indexed="64"/>
      </patternFill>
    </fill>
    <fill>
      <patternFill patternType="solid">
        <fgColor theme="0"/>
        <bgColor rgb="FF92CDDC"/>
      </patternFill>
    </fill>
    <fill>
      <patternFill patternType="solid">
        <fgColor theme="0"/>
        <bgColor rgb="FFFBD4B4"/>
      </patternFill>
    </fill>
    <fill>
      <patternFill patternType="solid">
        <fgColor rgb="FFFFFF00"/>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rgb="FF32DCEE"/>
        <bgColor indexed="64"/>
      </patternFill>
    </fill>
    <fill>
      <patternFill patternType="solid">
        <fgColor theme="0"/>
        <bgColor rgb="FFFFFF00"/>
      </patternFill>
    </fill>
    <fill>
      <patternFill patternType="solid">
        <fgColor theme="0" tint="-0.249977111117893"/>
        <bgColor indexed="64"/>
      </patternFill>
    </fill>
  </fills>
  <borders count="134">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medium">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style="thin">
        <color rgb="FF000000"/>
      </right>
      <top/>
      <bottom/>
      <diagonal/>
    </border>
    <border>
      <left/>
      <right style="medium">
        <color rgb="FF000000"/>
      </right>
      <top style="thin">
        <color rgb="FF000000"/>
      </top>
      <bottom/>
      <diagonal/>
    </border>
    <border>
      <left style="medium">
        <color rgb="FF000000"/>
      </left>
      <right/>
      <top/>
      <bottom style="medium">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right/>
      <top/>
      <bottom/>
      <diagonal/>
    </border>
    <border>
      <left/>
      <right/>
      <top/>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bottom style="thin">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top/>
      <bottom style="medium">
        <color rgb="FF000000"/>
      </bottom>
      <diagonal/>
    </border>
    <border>
      <left/>
      <right style="thin">
        <color rgb="FF000000"/>
      </right>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thin">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s>
  <cellStyleXfs count="2">
    <xf numFmtId="0" fontId="0" fillId="0" borderId="0"/>
    <xf numFmtId="9" fontId="44" fillId="0" borderId="0" applyFont="0" applyFill="0" applyBorder="0" applyAlignment="0" applyProtection="0"/>
  </cellStyleXfs>
  <cellXfs count="604">
    <xf numFmtId="0" fontId="0" fillId="0" borderId="0" xfId="0"/>
    <xf numFmtId="0" fontId="2" fillId="0" borderId="1" xfId="0" applyFont="1" applyBorder="1"/>
    <xf numFmtId="0" fontId="2" fillId="0" borderId="5" xfId="0" applyFont="1" applyBorder="1"/>
    <xf numFmtId="0" fontId="2" fillId="0" borderId="6" xfId="0" applyFont="1" applyBorder="1"/>
    <xf numFmtId="0" fontId="3" fillId="0" borderId="7" xfId="0" applyFont="1" applyBorder="1" applyAlignment="1">
      <alignment horizontal="center" vertical="center" wrapText="1"/>
    </xf>
    <xf numFmtId="0" fontId="6" fillId="0" borderId="0" xfId="0" applyFont="1"/>
    <xf numFmtId="0" fontId="8" fillId="0" borderId="10" xfId="0" applyFont="1" applyBorder="1" applyAlignment="1">
      <alignment horizontal="center" vertical="center"/>
    </xf>
    <xf numFmtId="0" fontId="8" fillId="0" borderId="0" xfId="0" applyFont="1"/>
    <xf numFmtId="0" fontId="8" fillId="0" borderId="12" xfId="0" applyFont="1" applyBorder="1" applyAlignment="1">
      <alignment horizontal="center" vertical="center"/>
    </xf>
    <xf numFmtId="0" fontId="8" fillId="0" borderId="13" xfId="0" applyFont="1" applyBorder="1"/>
    <xf numFmtId="0" fontId="8" fillId="0" borderId="14" xfId="0" applyFont="1" applyBorder="1" applyAlignment="1">
      <alignment horizontal="center" vertical="center"/>
    </xf>
    <xf numFmtId="0" fontId="8" fillId="0" borderId="0" xfId="0" applyFont="1" applyAlignment="1">
      <alignment vertical="top"/>
    </xf>
    <xf numFmtId="0" fontId="8" fillId="0" borderId="13" xfId="0" applyFont="1" applyBorder="1" applyAlignment="1">
      <alignment vertical="top"/>
    </xf>
    <xf numFmtId="0" fontId="6" fillId="0" borderId="0" xfId="0" applyFont="1" applyAlignment="1">
      <alignment wrapText="1"/>
    </xf>
    <xf numFmtId="0" fontId="7" fillId="0" borderId="0" xfId="0" applyFont="1"/>
    <xf numFmtId="0" fontId="3" fillId="0" borderId="0" xfId="0" applyFont="1"/>
    <xf numFmtId="0" fontId="2" fillId="0" borderId="0" xfId="0" applyFont="1"/>
    <xf numFmtId="0" fontId="3" fillId="8" borderId="27" xfId="0" applyFont="1" applyFill="1" applyBorder="1" applyAlignment="1">
      <alignment horizontal="center" vertical="center"/>
    </xf>
    <xf numFmtId="0" fontId="3" fillId="8" borderId="28" xfId="0" applyFont="1" applyFill="1" applyBorder="1" applyAlignment="1">
      <alignment horizontal="center" vertical="center"/>
    </xf>
    <xf numFmtId="0" fontId="2" fillId="0" borderId="7" xfId="0" applyFont="1" applyBorder="1" applyAlignment="1">
      <alignment vertical="center" wrapText="1"/>
    </xf>
    <xf numFmtId="0" fontId="6" fillId="0" borderId="0" xfId="0" applyFont="1" applyAlignment="1">
      <alignment horizontal="left" vertical="top"/>
    </xf>
    <xf numFmtId="0" fontId="3" fillId="8" borderId="31" xfId="0" applyFont="1" applyFill="1" applyBorder="1" applyAlignment="1">
      <alignment horizontal="center" vertical="center"/>
    </xf>
    <xf numFmtId="0" fontId="3" fillId="8" borderId="7" xfId="0" applyFont="1" applyFill="1" applyBorder="1" applyAlignment="1">
      <alignment horizontal="center" vertical="center"/>
    </xf>
    <xf numFmtId="0" fontId="3" fillId="8" borderId="37" xfId="0" applyFont="1" applyFill="1" applyBorder="1" applyAlignment="1">
      <alignment horizontal="center" vertical="center"/>
    </xf>
    <xf numFmtId="0" fontId="3" fillId="8" borderId="38" xfId="0" applyFont="1" applyFill="1" applyBorder="1" applyAlignment="1">
      <alignment horizontal="center" vertical="center"/>
    </xf>
    <xf numFmtId="0" fontId="9" fillId="6" borderId="27" xfId="0" applyFont="1" applyFill="1" applyBorder="1" applyAlignment="1">
      <alignment horizontal="center" vertical="center" wrapText="1"/>
    </xf>
    <xf numFmtId="0" fontId="7" fillId="0" borderId="0" xfId="0" applyFont="1" applyAlignment="1">
      <alignment horizontal="center" vertical="center" textRotation="90"/>
    </xf>
    <xf numFmtId="0" fontId="8" fillId="0" borderId="0" xfId="0" applyFont="1" applyAlignment="1">
      <alignment horizontal="center"/>
    </xf>
    <xf numFmtId="0" fontId="2" fillId="6" borderId="27" xfId="0" applyFont="1" applyFill="1" applyBorder="1" applyAlignment="1">
      <alignment vertical="center" wrapText="1"/>
    </xf>
    <xf numFmtId="0" fontId="2" fillId="0" borderId="0" xfId="0" applyFont="1" applyAlignment="1">
      <alignment horizontal="left" vertical="center" wrapText="1"/>
    </xf>
    <xf numFmtId="0" fontId="3" fillId="6" borderId="27" xfId="0" applyFont="1" applyFill="1" applyBorder="1" applyAlignment="1">
      <alignment wrapText="1"/>
    </xf>
    <xf numFmtId="0" fontId="3" fillId="8" borderId="14" xfId="0" applyFont="1" applyFill="1" applyBorder="1" applyAlignment="1">
      <alignment horizontal="center" vertical="center" wrapText="1"/>
    </xf>
    <xf numFmtId="0" fontId="2" fillId="0" borderId="1" xfId="0" applyFont="1" applyBorder="1" applyAlignment="1">
      <alignment vertical="center"/>
    </xf>
    <xf numFmtId="0" fontId="2" fillId="0" borderId="32" xfId="0" applyFont="1" applyBorder="1" applyAlignment="1">
      <alignment vertical="center"/>
    </xf>
    <xf numFmtId="0" fontId="2" fillId="0" borderId="40" xfId="0" applyFont="1" applyBorder="1" applyAlignment="1">
      <alignment vertical="center"/>
    </xf>
    <xf numFmtId="0" fontId="2" fillId="0" borderId="7" xfId="0" applyFont="1" applyBorder="1" applyAlignment="1">
      <alignment vertical="center"/>
    </xf>
    <xf numFmtId="0" fontId="2" fillId="0" borderId="7" xfId="0" applyFont="1" applyBorder="1" applyAlignment="1">
      <alignment horizontal="center" vertical="center"/>
    </xf>
    <xf numFmtId="0" fontId="5" fillId="9" borderId="36" xfId="0" applyFont="1" applyFill="1" applyBorder="1" applyAlignment="1">
      <alignment horizontal="center" vertical="center"/>
    </xf>
    <xf numFmtId="0" fontId="10" fillId="0" borderId="0" xfId="0" applyFont="1"/>
    <xf numFmtId="0" fontId="10" fillId="0" borderId="0" xfId="0" applyFont="1" applyAlignment="1">
      <alignment vertical="top" wrapText="1"/>
    </xf>
    <xf numFmtId="0" fontId="5" fillId="5" borderId="36"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5" borderId="14" xfId="0" applyFont="1" applyFill="1" applyBorder="1" applyAlignment="1">
      <alignment horizontal="center"/>
    </xf>
    <xf numFmtId="0" fontId="5" fillId="10" borderId="36" xfId="0" applyFont="1" applyFill="1" applyBorder="1" applyAlignment="1">
      <alignment horizontal="center" vertical="center" wrapText="1"/>
    </xf>
    <xf numFmtId="0" fontId="6" fillId="11" borderId="56" xfId="0" applyFont="1" applyFill="1" applyBorder="1" applyAlignment="1">
      <alignment horizontal="center" vertical="center" wrapText="1"/>
    </xf>
    <xf numFmtId="9" fontId="6" fillId="11" borderId="57" xfId="0" applyNumberFormat="1" applyFont="1" applyFill="1" applyBorder="1" applyAlignment="1">
      <alignment horizontal="center" vertical="center" wrapText="1"/>
    </xf>
    <xf numFmtId="0" fontId="10" fillId="0" borderId="0" xfId="0" applyFont="1" applyAlignment="1">
      <alignment horizontal="center" vertical="center" wrapText="1"/>
    </xf>
    <xf numFmtId="0" fontId="5" fillId="10" borderId="14" xfId="0" applyFont="1" applyFill="1" applyBorder="1" applyAlignment="1">
      <alignment horizontal="center" vertical="center" wrapText="1"/>
    </xf>
    <xf numFmtId="0" fontId="6" fillId="0" borderId="0" xfId="0" applyFont="1" applyAlignment="1">
      <alignment horizontal="center" vertical="center" wrapText="1"/>
    </xf>
    <xf numFmtId="0" fontId="6" fillId="6" borderId="7" xfId="0" applyFont="1" applyFill="1" applyBorder="1" applyAlignment="1">
      <alignment horizontal="center" vertical="center" wrapText="1"/>
    </xf>
    <xf numFmtId="0" fontId="6" fillId="0" borderId="7"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0" xfId="0" applyFont="1" applyAlignment="1">
      <alignment horizontal="left" vertical="center" wrapText="1"/>
    </xf>
    <xf numFmtId="0" fontId="5" fillId="0" borderId="0" xfId="0" applyFont="1"/>
    <xf numFmtId="0" fontId="3" fillId="0" borderId="6" xfId="0" applyFont="1" applyBorder="1" applyAlignment="1">
      <alignment horizontal="center" vertical="center" wrapText="1"/>
    </xf>
    <xf numFmtId="0" fontId="5" fillId="2" borderId="14" xfId="0" applyFont="1" applyFill="1" applyBorder="1"/>
    <xf numFmtId="0" fontId="7" fillId="5" borderId="14" xfId="0" applyFont="1" applyFill="1" applyBorder="1" applyAlignment="1">
      <alignment horizontal="center" vertical="center"/>
    </xf>
    <xf numFmtId="0" fontId="7" fillId="10" borderId="14" xfId="0" applyFont="1" applyFill="1" applyBorder="1" applyAlignment="1">
      <alignment horizontal="center" vertical="center"/>
    </xf>
    <xf numFmtId="0" fontId="7" fillId="10" borderId="14" xfId="0" applyFont="1" applyFill="1" applyBorder="1" applyAlignment="1">
      <alignment horizontal="center" vertical="center" wrapText="1"/>
    </xf>
    <xf numFmtId="0" fontId="6" fillId="6" borderId="27" xfId="0" applyFont="1" applyFill="1" applyBorder="1"/>
    <xf numFmtId="0" fontId="12" fillId="0" borderId="59" xfId="0" applyFont="1" applyBorder="1" applyAlignment="1">
      <alignment vertical="top" wrapText="1"/>
    </xf>
    <xf numFmtId="0" fontId="12" fillId="0" borderId="59" xfId="0" applyFont="1" applyBorder="1" applyAlignment="1">
      <alignment horizontal="center" vertical="center" wrapText="1"/>
    </xf>
    <xf numFmtId="0" fontId="12" fillId="0" borderId="7" xfId="0" applyFont="1" applyBorder="1" applyAlignment="1">
      <alignment wrapText="1"/>
    </xf>
    <xf numFmtId="0" fontId="12" fillId="0" borderId="7" xfId="0" applyFont="1" applyBorder="1" applyAlignment="1">
      <alignment horizontal="center" vertical="center" wrapText="1"/>
    </xf>
    <xf numFmtId="0" fontId="12" fillId="0" borderId="6" xfId="0" applyFont="1" applyBorder="1" applyAlignment="1">
      <alignment wrapText="1"/>
    </xf>
    <xf numFmtId="0" fontId="12"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0" fillId="0" borderId="7" xfId="0" applyFont="1" applyBorder="1" applyAlignment="1">
      <alignment horizontal="center" vertical="center" wrapText="1"/>
    </xf>
    <xf numFmtId="0" fontId="12" fillId="0" borderId="63" xfId="0" applyFont="1" applyBorder="1" applyAlignment="1">
      <alignment wrapText="1"/>
    </xf>
    <xf numFmtId="0" fontId="10" fillId="0" borderId="46" xfId="0" applyFont="1" applyBorder="1" applyAlignment="1">
      <alignment horizontal="center" vertical="center" wrapText="1"/>
    </xf>
    <xf numFmtId="0" fontId="10" fillId="0" borderId="0" xfId="0" applyFont="1" applyAlignment="1">
      <alignment wrapText="1"/>
    </xf>
    <xf numFmtId="164" fontId="10" fillId="0" borderId="0" xfId="0" applyNumberFormat="1" applyFont="1" applyAlignment="1">
      <alignment horizontal="center" vertical="center" wrapText="1"/>
    </xf>
    <xf numFmtId="0" fontId="14" fillId="0" borderId="65" xfId="0" applyFont="1" applyBorder="1" applyAlignment="1">
      <alignment horizontal="left" vertical="center" wrapText="1"/>
    </xf>
    <xf numFmtId="0" fontId="12" fillId="0" borderId="65" xfId="0" applyFont="1" applyBorder="1" applyAlignment="1">
      <alignment horizontal="center" vertical="center" wrapText="1"/>
    </xf>
    <xf numFmtId="0" fontId="14" fillId="0" borderId="7" xfId="0" applyFont="1" applyBorder="1" applyAlignment="1">
      <alignment horizontal="left" vertical="center" wrapText="1"/>
    </xf>
    <xf numFmtId="0" fontId="12" fillId="11" borderId="66" xfId="0" applyFont="1" applyFill="1" applyBorder="1" applyAlignment="1">
      <alignment wrapText="1"/>
    </xf>
    <xf numFmtId="0" fontId="12" fillId="11" borderId="66" xfId="0" applyFont="1" applyFill="1" applyBorder="1" applyAlignment="1">
      <alignment horizontal="center" vertical="center" wrapText="1"/>
    </xf>
    <xf numFmtId="0" fontId="6" fillId="0" borderId="0" xfId="0" applyFont="1" applyAlignment="1">
      <alignment horizontal="center" vertical="center"/>
    </xf>
    <xf numFmtId="0" fontId="14" fillId="0" borderId="6" xfId="0" applyFont="1" applyBorder="1" applyAlignment="1">
      <alignment horizontal="center" vertical="center" wrapText="1"/>
    </xf>
    <xf numFmtId="0" fontId="12" fillId="0" borderId="65" xfId="0" applyFont="1" applyBorder="1" applyAlignment="1">
      <alignment wrapText="1"/>
    </xf>
    <xf numFmtId="0" fontId="12" fillId="0" borderId="6" xfId="0" applyFont="1" applyBorder="1" applyAlignment="1">
      <alignment vertical="center" wrapText="1"/>
    </xf>
    <xf numFmtId="0" fontId="12" fillId="11" borderId="7" xfId="0" applyFont="1" applyFill="1" applyBorder="1" applyAlignment="1">
      <alignment horizontal="center" vertical="center" wrapText="1"/>
    </xf>
    <xf numFmtId="0" fontId="7" fillId="5" borderId="36" xfId="0" applyFont="1" applyFill="1" applyBorder="1" applyAlignment="1">
      <alignment horizontal="center" vertical="center"/>
    </xf>
    <xf numFmtId="0" fontId="7" fillId="10" borderId="36" xfId="0" applyFont="1" applyFill="1" applyBorder="1" applyAlignment="1">
      <alignment horizontal="center" vertical="center"/>
    </xf>
    <xf numFmtId="0" fontId="7" fillId="10" borderId="36" xfId="0" applyFont="1" applyFill="1" applyBorder="1" applyAlignment="1">
      <alignment horizontal="center" vertical="center" wrapText="1"/>
    </xf>
    <xf numFmtId="0" fontId="14" fillId="0" borderId="6" xfId="0" applyFont="1" applyBorder="1" applyAlignment="1">
      <alignment horizontal="left" vertical="center" wrapText="1"/>
    </xf>
    <xf numFmtId="0" fontId="14" fillId="0" borderId="46" xfId="0" applyFont="1" applyBorder="1" applyAlignment="1">
      <alignment horizontal="left" vertical="center" wrapText="1"/>
    </xf>
    <xf numFmtId="0" fontId="12" fillId="0" borderId="63" xfId="0" applyFont="1" applyBorder="1" applyAlignment="1">
      <alignment horizontal="center" vertical="center" wrapText="1"/>
    </xf>
    <xf numFmtId="0" fontId="12" fillId="0" borderId="63" xfId="0" applyFont="1" applyBorder="1" applyAlignment="1">
      <alignment vertical="center" wrapText="1"/>
    </xf>
    <xf numFmtId="0" fontId="12" fillId="0" borderId="65" xfId="0" applyFont="1" applyBorder="1" applyAlignment="1">
      <alignment vertical="center" wrapText="1"/>
    </xf>
    <xf numFmtId="1" fontId="6" fillId="0" borderId="0" xfId="0" applyNumberFormat="1" applyFont="1"/>
    <xf numFmtId="0" fontId="10" fillId="0" borderId="0" xfId="0" applyFont="1" applyAlignment="1">
      <alignment horizontal="center"/>
    </xf>
    <xf numFmtId="0" fontId="5" fillId="2" borderId="14" xfId="0" applyFont="1" applyFill="1" applyBorder="1" applyAlignment="1">
      <alignment vertical="center"/>
    </xf>
    <xf numFmtId="0" fontId="7" fillId="0" borderId="0" xfId="0" applyFont="1" applyAlignment="1">
      <alignment horizontal="center" vertical="center"/>
    </xf>
    <xf numFmtId="0" fontId="8" fillId="0" borderId="14" xfId="0" applyFont="1" applyBorder="1" applyAlignment="1">
      <alignment horizontal="left" vertical="center" wrapText="1"/>
    </xf>
    <xf numFmtId="0" fontId="7" fillId="13" borderId="14" xfId="0" applyFont="1" applyFill="1" applyBorder="1" applyAlignment="1">
      <alignment horizontal="center" vertical="center"/>
    </xf>
    <xf numFmtId="0" fontId="7" fillId="13" borderId="14" xfId="0" applyFont="1" applyFill="1" applyBorder="1" applyAlignment="1">
      <alignment horizontal="center" vertical="center" wrapText="1"/>
    </xf>
    <xf numFmtId="0" fontId="7" fillId="6" borderId="66" xfId="0" applyFont="1" applyFill="1" applyBorder="1" applyAlignment="1">
      <alignment horizontal="center" vertical="center" textRotation="90" wrapText="1"/>
    </xf>
    <xf numFmtId="0" fontId="8" fillId="0" borderId="6" xfId="0" applyFont="1" applyBorder="1" applyAlignment="1">
      <alignment horizontal="left" vertical="center"/>
    </xf>
    <xf numFmtId="0" fontId="17" fillId="0" borderId="6" xfId="0" applyFont="1" applyBorder="1" applyAlignment="1">
      <alignment horizontal="center" vertical="center" wrapText="1"/>
    </xf>
    <xf numFmtId="3" fontId="17"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6" fillId="6" borderId="7" xfId="0" applyFont="1" applyFill="1" applyBorder="1"/>
    <xf numFmtId="0" fontId="6" fillId="14" borderId="7" xfId="0" applyFont="1" applyFill="1" applyBorder="1"/>
    <xf numFmtId="0" fontId="8" fillId="0" borderId="6" xfId="0" applyFont="1" applyBorder="1" applyAlignment="1">
      <alignment horizontal="left" vertical="center" wrapText="1"/>
    </xf>
    <xf numFmtId="3" fontId="17" fillId="6" borderId="66" xfId="0" applyNumberFormat="1" applyFont="1" applyFill="1" applyBorder="1" applyAlignment="1">
      <alignment horizontal="center" vertical="center" wrapText="1"/>
    </xf>
    <xf numFmtId="0" fontId="17" fillId="11" borderId="66" xfId="0" applyFont="1" applyFill="1" applyBorder="1" applyAlignment="1">
      <alignment horizontal="center" vertical="center" wrapText="1"/>
    </xf>
    <xf numFmtId="0" fontId="6" fillId="0" borderId="7" xfId="0" applyFont="1" applyBorder="1"/>
    <xf numFmtId="0" fontId="6" fillId="0" borderId="7" xfId="0" applyFont="1" applyBorder="1" applyAlignment="1">
      <alignment horizontal="left" vertical="center"/>
    </xf>
    <xf numFmtId="0" fontId="17" fillId="0" borderId="7" xfId="0" applyFont="1" applyBorder="1" applyAlignment="1">
      <alignment horizontal="center" vertical="center" wrapText="1"/>
    </xf>
    <xf numFmtId="3" fontId="17"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3" fontId="8" fillId="0" borderId="6" xfId="0" applyNumberFormat="1" applyFont="1" applyBorder="1" applyAlignment="1">
      <alignment horizontal="center" vertical="center" wrapText="1"/>
    </xf>
    <xf numFmtId="0" fontId="8" fillId="0" borderId="39" xfId="0" applyFont="1" applyBorder="1" applyAlignment="1">
      <alignment horizontal="center" vertical="center" wrapText="1"/>
    </xf>
    <xf numFmtId="0" fontId="8" fillId="0" borderId="6" xfId="0" applyFont="1" applyBorder="1" applyAlignment="1">
      <alignment vertical="center" wrapText="1"/>
    </xf>
    <xf numFmtId="0" fontId="6" fillId="0" borderId="7" xfId="0" applyFont="1" applyBorder="1" applyAlignment="1">
      <alignment vertical="center"/>
    </xf>
    <xf numFmtId="0" fontId="6" fillId="0" borderId="7" xfId="0" applyFont="1" applyBorder="1" applyAlignment="1">
      <alignment horizontal="center" vertical="center"/>
    </xf>
    <xf numFmtId="0" fontId="6" fillId="6" borderId="7" xfId="0" applyFont="1" applyFill="1" applyBorder="1" applyAlignment="1">
      <alignment horizontal="center"/>
    </xf>
    <xf numFmtId="0" fontId="6" fillId="6" borderId="27" xfId="0" applyFont="1" applyFill="1" applyBorder="1" applyAlignment="1">
      <alignment horizontal="center"/>
    </xf>
    <xf numFmtId="3" fontId="5" fillId="7" borderId="14" xfId="0" applyNumberFormat="1" applyFont="1" applyFill="1" applyBorder="1" applyAlignment="1">
      <alignment horizontal="center" vertical="center" wrapText="1"/>
    </xf>
    <xf numFmtId="0" fontId="5" fillId="5" borderId="14" xfId="0" applyFont="1" applyFill="1" applyBorder="1" applyAlignment="1">
      <alignment horizontal="center" vertical="center"/>
    </xf>
    <xf numFmtId="0" fontId="10" fillId="0" borderId="14" xfId="0" applyFont="1" applyBorder="1" applyAlignment="1">
      <alignment horizontal="left" vertical="top" wrapText="1"/>
    </xf>
    <xf numFmtId="3" fontId="5" fillId="6" borderId="14" xfId="0" applyNumberFormat="1" applyFont="1" applyFill="1" applyBorder="1" applyAlignment="1">
      <alignment horizontal="center" vertical="center" wrapText="1"/>
    </xf>
    <xf numFmtId="0" fontId="5" fillId="15" borderId="66" xfId="0" applyFont="1" applyFill="1" applyBorder="1" applyAlignment="1">
      <alignment vertical="center"/>
    </xf>
    <xf numFmtId="3" fontId="10" fillId="15" borderId="66" xfId="0" applyNumberFormat="1" applyFont="1" applyFill="1" applyBorder="1" applyAlignment="1">
      <alignment horizontal="center" vertical="center" wrapText="1"/>
    </xf>
    <xf numFmtId="0" fontId="10" fillId="0" borderId="7" xfId="0" applyFont="1" applyBorder="1" applyAlignment="1">
      <alignment horizontal="left" vertical="top" wrapText="1"/>
    </xf>
    <xf numFmtId="3" fontId="10" fillId="0" borderId="7" xfId="0" applyNumberFormat="1" applyFont="1" applyBorder="1" applyAlignment="1">
      <alignment horizontal="center" vertical="center" wrapText="1"/>
    </xf>
    <xf numFmtId="0" fontId="6" fillId="6" borderId="7" xfId="0" applyFont="1" applyFill="1" applyBorder="1" applyAlignment="1">
      <alignment horizontal="center" vertical="center"/>
    </xf>
    <xf numFmtId="3" fontId="5" fillId="10" borderId="36" xfId="0" applyNumberFormat="1" applyFont="1" applyFill="1" applyBorder="1" applyAlignment="1">
      <alignment horizontal="center" vertical="center" wrapText="1"/>
    </xf>
    <xf numFmtId="0" fontId="5" fillId="5" borderId="7" xfId="0" applyFont="1" applyFill="1" applyBorder="1" applyAlignment="1">
      <alignment horizontal="center" vertical="center"/>
    </xf>
    <xf numFmtId="3" fontId="18" fillId="5" borderId="7" xfId="0" applyNumberFormat="1" applyFont="1" applyFill="1" applyBorder="1" applyAlignment="1">
      <alignment horizontal="center" vertical="center"/>
    </xf>
    <xf numFmtId="0" fontId="5" fillId="0" borderId="0" xfId="0" applyFont="1" applyAlignment="1">
      <alignment horizontal="left" vertical="center"/>
    </xf>
    <xf numFmtId="0" fontId="10" fillId="0" borderId="0" xfId="0" applyFont="1" applyAlignment="1">
      <alignment vertical="center"/>
    </xf>
    <xf numFmtId="0" fontId="5" fillId="0" borderId="0" xfId="0" applyFont="1" applyAlignment="1">
      <alignment vertical="center"/>
    </xf>
    <xf numFmtId="0" fontId="5" fillId="5" borderId="72" xfId="0" applyFont="1" applyFill="1" applyBorder="1" applyAlignment="1">
      <alignment horizontal="left" vertical="center"/>
    </xf>
    <xf numFmtId="0" fontId="5" fillId="4" borderId="7" xfId="0" applyFont="1" applyFill="1" applyBorder="1" applyAlignment="1">
      <alignment horizontal="center" vertical="center"/>
    </xf>
    <xf numFmtId="0" fontId="19" fillId="4" borderId="7" xfId="0" applyFont="1" applyFill="1" applyBorder="1" applyAlignment="1">
      <alignment horizontal="center" vertical="center" wrapText="1"/>
    </xf>
    <xf numFmtId="0" fontId="19" fillId="4" borderId="47" xfId="0" applyFont="1" applyFill="1" applyBorder="1" applyAlignment="1">
      <alignment horizontal="center" vertical="center" wrapText="1"/>
    </xf>
    <xf numFmtId="0" fontId="10" fillId="0" borderId="0" xfId="0" applyFont="1" applyAlignment="1">
      <alignment horizontal="left" vertical="center"/>
    </xf>
    <xf numFmtId="0" fontId="5" fillId="4" borderId="7" xfId="0" applyFont="1" applyFill="1" applyBorder="1" applyAlignment="1">
      <alignment horizontal="center" vertical="center" wrapText="1"/>
    </xf>
    <xf numFmtId="0" fontId="5" fillId="4" borderId="7" xfId="0" applyFont="1" applyFill="1" applyBorder="1" applyAlignment="1">
      <alignment vertical="center" wrapText="1"/>
    </xf>
    <xf numFmtId="0" fontId="19" fillId="16" borderId="7" xfId="0" applyFont="1" applyFill="1" applyBorder="1" applyAlignment="1">
      <alignment horizontal="center" vertical="center" wrapText="1"/>
    </xf>
    <xf numFmtId="0" fontId="5" fillId="9" borderId="28" xfId="0" applyFont="1" applyFill="1" applyBorder="1" applyAlignment="1">
      <alignment horizontal="center" vertical="center"/>
    </xf>
    <xf numFmtId="3" fontId="5" fillId="0" borderId="10" xfId="0" applyNumberFormat="1" applyFont="1" applyBorder="1" applyAlignment="1">
      <alignment horizontal="center" vertical="center"/>
    </xf>
    <xf numFmtId="0" fontId="5" fillId="6" borderId="7" xfId="0" applyFont="1" applyFill="1" applyBorder="1" applyAlignment="1">
      <alignment horizontal="center" vertical="center"/>
    </xf>
    <xf numFmtId="0" fontId="5" fillId="4" borderId="28" xfId="0" applyFont="1" applyFill="1" applyBorder="1" applyAlignment="1">
      <alignment horizontal="center" vertical="center"/>
    </xf>
    <xf numFmtId="3" fontId="5" fillId="0" borderId="7" xfId="0" applyNumberFormat="1" applyFont="1" applyBorder="1" applyAlignment="1">
      <alignment horizontal="center" vertical="center"/>
    </xf>
    <xf numFmtId="3" fontId="5" fillId="0" borderId="78" xfId="0" applyNumberFormat="1" applyFont="1" applyBorder="1" applyAlignment="1">
      <alignment horizontal="center" vertical="center"/>
    </xf>
    <xf numFmtId="0" fontId="5" fillId="9" borderId="14" xfId="0" applyFont="1" applyFill="1" applyBorder="1" applyAlignment="1">
      <alignment horizontal="left" vertical="center"/>
    </xf>
    <xf numFmtId="0" fontId="5" fillId="9" borderId="14" xfId="0" applyFont="1" applyFill="1" applyBorder="1" applyAlignment="1">
      <alignment horizontal="center" vertical="center"/>
    </xf>
    <xf numFmtId="0" fontId="19" fillId="9" borderId="7" xfId="0" applyFont="1" applyFill="1" applyBorder="1" applyAlignment="1">
      <alignment horizontal="center" vertical="center" wrapText="1"/>
    </xf>
    <xf numFmtId="3" fontId="6" fillId="0" borderId="0" xfId="0" applyNumberFormat="1" applyFont="1"/>
    <xf numFmtId="0" fontId="5" fillId="9" borderId="7" xfId="0" applyFont="1" applyFill="1" applyBorder="1" applyAlignment="1">
      <alignment horizontal="center" vertical="center" wrapText="1"/>
    </xf>
    <xf numFmtId="0" fontId="5" fillId="16" borderId="7" xfId="0" applyFont="1" applyFill="1" applyBorder="1" applyAlignment="1">
      <alignment horizontal="center" vertical="center" wrapText="1"/>
    </xf>
    <xf numFmtId="0" fontId="5" fillId="0" borderId="10" xfId="0" applyFont="1" applyBorder="1" applyAlignment="1">
      <alignment horizontal="center" vertical="center"/>
    </xf>
    <xf numFmtId="0" fontId="10" fillId="5" borderId="7" xfId="0" applyFont="1" applyFill="1" applyBorder="1" applyAlignment="1">
      <alignment vertical="center"/>
    </xf>
    <xf numFmtId="3" fontId="10" fillId="9" borderId="7" xfId="0" applyNumberFormat="1" applyFont="1" applyFill="1" applyBorder="1" applyAlignment="1">
      <alignment horizontal="center" vertical="center"/>
    </xf>
    <xf numFmtId="3" fontId="10" fillId="4" borderId="7" xfId="0" applyNumberFormat="1" applyFont="1" applyFill="1" applyBorder="1" applyAlignment="1">
      <alignment horizontal="center" vertical="center"/>
    </xf>
    <xf numFmtId="2" fontId="10" fillId="0" borderId="7" xfId="0" applyNumberFormat="1" applyFont="1" applyBorder="1" applyAlignment="1">
      <alignment horizontal="center" vertical="center"/>
    </xf>
    <xf numFmtId="0" fontId="10" fillId="0" borderId="7" xfId="0" applyFont="1" applyBorder="1" applyAlignment="1">
      <alignment horizontal="center" vertical="center"/>
    </xf>
    <xf numFmtId="165" fontId="10" fillId="0" borderId="7" xfId="0" applyNumberFormat="1" applyFont="1" applyBorder="1" applyAlignment="1">
      <alignment horizontal="center" vertical="center"/>
    </xf>
    <xf numFmtId="0" fontId="5" fillId="4" borderId="36" xfId="0" applyFont="1" applyFill="1" applyBorder="1" applyAlignment="1">
      <alignment horizontal="center" vertical="center"/>
    </xf>
    <xf numFmtId="3" fontId="10" fillId="0" borderId="0" xfId="0" applyNumberFormat="1" applyFont="1" applyAlignment="1">
      <alignment horizontal="left" vertical="center"/>
    </xf>
    <xf numFmtId="0" fontId="10" fillId="5" borderId="7" xfId="0" applyFont="1" applyFill="1" applyBorder="1" applyAlignment="1">
      <alignment vertical="center" wrapText="1"/>
    </xf>
    <xf numFmtId="0" fontId="4" fillId="0" borderId="80" xfId="0" applyFont="1" applyBorder="1"/>
    <xf numFmtId="0" fontId="6" fillId="0" borderId="0" xfId="0" applyFont="1" applyAlignment="1">
      <alignment horizontal="left"/>
    </xf>
    <xf numFmtId="0" fontId="5" fillId="4" borderId="14" xfId="0" applyFont="1" applyFill="1" applyBorder="1" applyAlignment="1">
      <alignment horizontal="center" vertical="center"/>
    </xf>
    <xf numFmtId="3"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3" fontId="6" fillId="0" borderId="0" xfId="0" applyNumberFormat="1" applyFont="1" applyAlignment="1">
      <alignment horizontal="left"/>
    </xf>
    <xf numFmtId="0" fontId="5" fillId="9" borderId="37" xfId="0" applyFont="1" applyFill="1" applyBorder="1" applyAlignment="1">
      <alignment horizontal="center" vertical="center"/>
    </xf>
    <xf numFmtId="0" fontId="5" fillId="4" borderId="37" xfId="0" applyFont="1" applyFill="1" applyBorder="1" applyAlignment="1">
      <alignment horizontal="center" vertical="center"/>
    </xf>
    <xf numFmtId="0" fontId="5" fillId="9" borderId="83" xfId="0" applyFont="1" applyFill="1" applyBorder="1" applyAlignment="1">
      <alignment horizontal="center" vertical="center"/>
    </xf>
    <xf numFmtId="0" fontId="5" fillId="9" borderId="36" xfId="0" applyFont="1" applyFill="1" applyBorder="1" applyAlignment="1">
      <alignment horizontal="left" vertical="center"/>
    </xf>
    <xf numFmtId="0" fontId="5" fillId="9" borderId="84" xfId="0" applyFont="1" applyFill="1" applyBorder="1" applyAlignment="1">
      <alignment horizontal="center" vertical="center"/>
    </xf>
    <xf numFmtId="0" fontId="5" fillId="4" borderId="85" xfId="0" applyFont="1" applyFill="1" applyBorder="1" applyAlignment="1">
      <alignment horizontal="center" vertical="center"/>
    </xf>
    <xf numFmtId="0" fontId="3" fillId="0" borderId="0" xfId="0" applyFont="1" applyAlignment="1">
      <alignment horizontal="left" vertical="center" wrapText="1"/>
    </xf>
    <xf numFmtId="0" fontId="5" fillId="2" borderId="7" xfId="0" applyFont="1" applyFill="1" applyBorder="1" applyAlignment="1">
      <alignment vertical="center" wrapText="1"/>
    </xf>
    <xf numFmtId="0" fontId="23" fillId="0" borderId="0" xfId="0" applyFont="1" applyAlignment="1">
      <alignment horizontal="center" vertical="center" wrapText="1"/>
    </xf>
    <xf numFmtId="0" fontId="24" fillId="18" borderId="36" xfId="0" applyFont="1" applyFill="1" applyBorder="1" applyAlignment="1">
      <alignment horizontal="center" vertical="center" wrapText="1"/>
    </xf>
    <xf numFmtId="0" fontId="24" fillId="18" borderId="86" xfId="0" applyFont="1" applyFill="1" applyBorder="1" applyAlignment="1">
      <alignment horizontal="center" vertical="center" wrapText="1"/>
    </xf>
    <xf numFmtId="9" fontId="6" fillId="0" borderId="0" xfId="0" applyNumberFormat="1" applyFont="1"/>
    <xf numFmtId="0" fontId="21" fillId="0" borderId="7" xfId="0" applyFont="1" applyBorder="1"/>
    <xf numFmtId="0" fontId="21" fillId="0" borderId="7" xfId="0" applyFont="1" applyBorder="1" applyAlignment="1">
      <alignment horizontal="center" vertical="center"/>
    </xf>
    <xf numFmtId="0" fontId="31" fillId="0" borderId="7" xfId="0" applyFont="1" applyBorder="1" applyAlignment="1">
      <alignment horizontal="center" vertical="center"/>
    </xf>
    <xf numFmtId="0" fontId="30" fillId="11" borderId="83" xfId="0" applyFont="1" applyFill="1" applyBorder="1" applyAlignment="1">
      <alignment horizontal="center" vertical="center"/>
    </xf>
    <xf numFmtId="0" fontId="30" fillId="11" borderId="90" xfId="0" applyFont="1" applyFill="1" applyBorder="1" applyAlignment="1">
      <alignment horizontal="center" vertical="center"/>
    </xf>
    <xf numFmtId="0" fontId="30" fillId="11" borderId="90" xfId="0" applyFont="1" applyFill="1" applyBorder="1" applyAlignment="1">
      <alignment horizontal="center" vertical="center" wrapText="1"/>
    </xf>
    <xf numFmtId="0" fontId="2" fillId="20" borderId="90" xfId="0" applyFont="1" applyFill="1" applyBorder="1" applyAlignment="1">
      <alignment horizontal="left" vertical="center" wrapText="1"/>
    </xf>
    <xf numFmtId="0" fontId="6" fillId="0" borderId="7" xfId="0" applyFont="1" applyBorder="1" applyAlignment="1">
      <alignment horizontal="center"/>
    </xf>
    <xf numFmtId="0" fontId="29" fillId="17" borderId="7" xfId="0" applyFont="1" applyFill="1" applyBorder="1" applyAlignment="1">
      <alignment horizontal="center" vertical="center" wrapText="1"/>
    </xf>
    <xf numFmtId="0" fontId="6" fillId="0" borderId="7" xfId="0" applyFont="1" applyBorder="1" applyAlignment="1">
      <alignment vertical="top" wrapText="1"/>
    </xf>
    <xf numFmtId="0" fontId="34" fillId="17" borderId="84" xfId="0" applyFont="1" applyFill="1" applyBorder="1" applyAlignment="1">
      <alignment horizontal="center" vertical="center" wrapText="1"/>
    </xf>
    <xf numFmtId="0" fontId="34" fillId="17" borderId="90" xfId="0" applyFont="1" applyFill="1" applyBorder="1" applyAlignment="1">
      <alignment horizontal="center" vertical="center" wrapText="1"/>
    </xf>
    <xf numFmtId="0" fontId="20" fillId="6" borderId="7" xfId="0" applyFont="1" applyFill="1" applyBorder="1" applyAlignment="1">
      <alignment horizontal="center" vertical="center" wrapText="1"/>
    </xf>
    <xf numFmtId="0" fontId="20" fillId="6" borderId="47" xfId="0" applyFont="1" applyFill="1" applyBorder="1" applyAlignment="1">
      <alignment horizontal="center" vertical="center" wrapText="1"/>
    </xf>
    <xf numFmtId="0" fontId="2" fillId="19" borderId="28" xfId="0" applyFont="1" applyFill="1" applyBorder="1" applyAlignment="1">
      <alignment horizontal="left" vertical="center" wrapText="1"/>
    </xf>
    <xf numFmtId="0" fontId="2" fillId="19" borderId="7" xfId="0" applyFont="1" applyFill="1" applyBorder="1" applyAlignment="1">
      <alignment vertical="center" wrapText="1"/>
    </xf>
    <xf numFmtId="0" fontId="2" fillId="19" borderId="7" xfId="0" applyFont="1" applyFill="1" applyBorder="1" applyAlignment="1">
      <alignment horizontal="center" vertical="center" wrapText="1"/>
    </xf>
    <xf numFmtId="0" fontId="2" fillId="19" borderId="7" xfId="0" applyFont="1" applyFill="1" applyBorder="1" applyAlignment="1">
      <alignment horizontal="left" vertical="center" wrapText="1"/>
    </xf>
    <xf numFmtId="0" fontId="2" fillId="15" borderId="7" xfId="0" applyFont="1" applyFill="1" applyBorder="1" applyAlignment="1">
      <alignment horizontal="left" vertical="center" wrapText="1"/>
    </xf>
    <xf numFmtId="0" fontId="2" fillId="15" borderId="7" xfId="0" applyFont="1" applyFill="1" applyBorder="1" applyAlignment="1">
      <alignment vertical="center" wrapText="1"/>
    </xf>
    <xf numFmtId="0" fontId="2" fillId="15" borderId="7" xfId="0" applyFont="1" applyFill="1" applyBorder="1" applyAlignment="1">
      <alignment horizontal="center" vertical="center" wrapText="1"/>
    </xf>
    <xf numFmtId="0" fontId="2" fillId="15" borderId="66" xfId="0" applyFont="1" applyFill="1" applyBorder="1" applyAlignment="1">
      <alignment horizontal="left" vertical="center" wrapText="1"/>
    </xf>
    <xf numFmtId="0" fontId="3" fillId="15" borderId="7" xfId="0" applyFont="1" applyFill="1" applyBorder="1" applyAlignment="1">
      <alignment horizontal="left" vertical="center" wrapText="1"/>
    </xf>
    <xf numFmtId="0" fontId="2" fillId="15" borderId="47" xfId="0" applyFont="1" applyFill="1" applyBorder="1" applyAlignment="1">
      <alignment horizontal="left" vertical="center" wrapText="1"/>
    </xf>
    <xf numFmtId="0" fontId="2" fillId="15" borderId="92" xfId="0" applyFont="1" applyFill="1" applyBorder="1" applyAlignment="1">
      <alignment horizontal="center" vertical="center" wrapText="1"/>
    </xf>
    <xf numFmtId="1" fontId="2" fillId="15" borderId="7" xfId="0" applyNumberFormat="1" applyFont="1" applyFill="1" applyBorder="1" applyAlignment="1">
      <alignment horizontal="center" vertical="center" wrapText="1"/>
    </xf>
    <xf numFmtId="0" fontId="2" fillId="21" borderId="7" xfId="0" applyFont="1" applyFill="1" applyBorder="1" applyAlignment="1">
      <alignment horizontal="left" vertical="center" wrapText="1"/>
    </xf>
    <xf numFmtId="0" fontId="2" fillId="21" borderId="7" xfId="0" applyFont="1" applyFill="1" applyBorder="1" applyAlignment="1">
      <alignment horizontal="center" vertical="center" wrapText="1"/>
    </xf>
    <xf numFmtId="3" fontId="2" fillId="21" borderId="7" xfId="0" applyNumberFormat="1" applyFont="1" applyFill="1" applyBorder="1" applyAlignment="1">
      <alignment horizontal="center" vertical="center" wrapText="1"/>
    </xf>
    <xf numFmtId="0" fontId="36" fillId="21" borderId="7" xfId="0" applyFont="1" applyFill="1" applyBorder="1" applyAlignment="1">
      <alignment horizontal="left"/>
    </xf>
    <xf numFmtId="0" fontId="2" fillId="5" borderId="7" xfId="0" applyFont="1" applyFill="1" applyBorder="1" applyAlignment="1">
      <alignment horizontal="left" vertical="center" wrapText="1"/>
    </xf>
    <xf numFmtId="0" fontId="2" fillId="5" borderId="7" xfId="0" applyFont="1" applyFill="1" applyBorder="1" applyAlignment="1">
      <alignment horizontal="center" vertical="center" wrapText="1"/>
    </xf>
    <xf numFmtId="0" fontId="36" fillId="5" borderId="7" xfId="0" applyFont="1" applyFill="1" applyBorder="1" applyAlignment="1">
      <alignment horizontal="left"/>
    </xf>
    <xf numFmtId="0" fontId="2" fillId="5" borderId="47" xfId="0" applyFont="1" applyFill="1" applyBorder="1" applyAlignment="1">
      <alignment vertical="center" wrapText="1"/>
    </xf>
    <xf numFmtId="0" fontId="2" fillId="5" borderId="7" xfId="0" applyFont="1" applyFill="1" applyBorder="1" applyAlignment="1">
      <alignment vertical="center" wrapText="1"/>
    </xf>
    <xf numFmtId="0" fontId="2" fillId="5" borderId="47" xfId="0" applyFont="1" applyFill="1" applyBorder="1" applyAlignment="1">
      <alignment horizontal="left" vertical="center" wrapText="1"/>
    </xf>
    <xf numFmtId="166" fontId="2" fillId="5" borderId="47" xfId="0" applyNumberFormat="1" applyFont="1" applyFill="1" applyBorder="1" applyAlignment="1">
      <alignment horizontal="left" vertical="center" wrapText="1"/>
    </xf>
    <xf numFmtId="9" fontId="2" fillId="5" borderId="7" xfId="0" applyNumberFormat="1"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92" xfId="0" applyFont="1" applyFill="1" applyBorder="1" applyAlignment="1">
      <alignment horizontal="left" vertical="center" wrapText="1"/>
    </xf>
    <xf numFmtId="0" fontId="2" fillId="20" borderId="7" xfId="0" applyFont="1" applyFill="1" applyBorder="1" applyAlignment="1">
      <alignment horizontal="left" vertical="top" wrapText="1"/>
    </xf>
    <xf numFmtId="0" fontId="2" fillId="20" borderId="7" xfId="0" applyFont="1" applyFill="1" applyBorder="1" applyAlignment="1">
      <alignment horizontal="left" vertical="center" wrapText="1"/>
    </xf>
    <xf numFmtId="0" fontId="2" fillId="20" borderId="7" xfId="0" applyFont="1" applyFill="1" applyBorder="1" applyAlignment="1">
      <alignment horizontal="center" vertical="center" wrapText="1"/>
    </xf>
    <xf numFmtId="0" fontId="2" fillId="22" borderId="7" xfId="0" applyFont="1" applyFill="1" applyBorder="1" applyAlignment="1">
      <alignment horizontal="left" vertical="center" wrapText="1"/>
    </xf>
    <xf numFmtId="0" fontId="2" fillId="22" borderId="7" xfId="0" applyFont="1" applyFill="1" applyBorder="1" applyAlignment="1">
      <alignment horizontal="center" vertical="center" wrapText="1"/>
    </xf>
    <xf numFmtId="0" fontId="2" fillId="23" borderId="7" xfId="0" applyFont="1" applyFill="1" applyBorder="1" applyAlignment="1">
      <alignment horizontal="left" vertical="center" wrapText="1"/>
    </xf>
    <xf numFmtId="0" fontId="2" fillId="23" borderId="7" xfId="0" applyFont="1" applyFill="1" applyBorder="1" applyAlignment="1">
      <alignment horizontal="center" vertical="center" wrapText="1"/>
    </xf>
    <xf numFmtId="0" fontId="2" fillId="23" borderId="47" xfId="0" applyFont="1" applyFill="1" applyBorder="1" applyAlignment="1">
      <alignment horizontal="left" vertical="center" wrapText="1"/>
    </xf>
    <xf numFmtId="0" fontId="2" fillId="23" borderId="92" xfId="0" applyFont="1" applyFill="1" applyBorder="1" applyAlignment="1">
      <alignment horizontal="left" vertical="center" wrapText="1"/>
    </xf>
    <xf numFmtId="0" fontId="36" fillId="0" borderId="0" xfId="0" applyFont="1"/>
    <xf numFmtId="0" fontId="39" fillId="0" borderId="7" xfId="0" applyFont="1" applyBorder="1" applyAlignment="1">
      <alignment horizontal="center" vertical="center" wrapText="1"/>
    </xf>
    <xf numFmtId="0" fontId="40" fillId="0" borderId="7" xfId="0" applyFont="1" applyBorder="1" applyAlignment="1">
      <alignment horizontal="left" vertical="center" wrapText="1"/>
    </xf>
    <xf numFmtId="0" fontId="40" fillId="0" borderId="7" xfId="0" applyFont="1" applyBorder="1" applyAlignment="1">
      <alignment horizontal="center" vertical="center" wrapText="1"/>
    </xf>
    <xf numFmtId="0" fontId="40" fillId="0" borderId="7" xfId="0" applyFont="1" applyBorder="1" applyAlignment="1">
      <alignment horizontal="center" vertical="center"/>
    </xf>
    <xf numFmtId="0" fontId="36" fillId="0" borderId="7" xfId="0" applyFont="1" applyBorder="1" applyAlignment="1">
      <alignment vertical="center"/>
    </xf>
    <xf numFmtId="9" fontId="40" fillId="0" borderId="7" xfId="0" applyNumberFormat="1" applyFont="1" applyBorder="1" applyAlignment="1">
      <alignment horizontal="center" vertical="center"/>
    </xf>
    <xf numFmtId="9" fontId="40" fillId="0" borderId="7" xfId="0" applyNumberFormat="1" applyFont="1" applyBorder="1" applyAlignment="1">
      <alignment horizontal="center" vertical="center" wrapText="1"/>
    </xf>
    <xf numFmtId="0" fontId="21" fillId="7" borderId="7" xfId="0" applyFont="1" applyFill="1" applyBorder="1" applyAlignment="1">
      <alignment horizontal="center" vertical="center"/>
    </xf>
    <xf numFmtId="0" fontId="6" fillId="0" borderId="0" xfId="0" applyFont="1" applyAlignment="1">
      <alignment horizontal="left" vertical="center" wrapText="1"/>
    </xf>
    <xf numFmtId="0" fontId="9" fillId="20" borderId="7" xfId="0" applyFont="1" applyFill="1" applyBorder="1" applyAlignment="1">
      <alignment horizontal="center" vertical="center" wrapText="1"/>
    </xf>
    <xf numFmtId="0" fontId="9" fillId="0" borderId="7" xfId="0" applyFont="1" applyBorder="1" applyAlignment="1">
      <alignment horizontal="left" vertical="top" wrapText="1"/>
    </xf>
    <xf numFmtId="0" fontId="28" fillId="0" borderId="7" xfId="0" applyFont="1" applyBorder="1" applyAlignment="1">
      <alignment horizontal="left" vertical="top" wrapText="1"/>
    </xf>
    <xf numFmtId="0" fontId="6" fillId="0" borderId="0" xfId="0" applyFont="1" applyAlignment="1">
      <alignment vertical="top" wrapText="1"/>
    </xf>
    <xf numFmtId="0" fontId="6" fillId="0" borderId="0" xfId="0" applyFont="1" applyAlignment="1">
      <alignment vertical="center" wrapText="1"/>
    </xf>
    <xf numFmtId="0" fontId="21" fillId="6" borderId="92" xfId="0" applyFont="1" applyFill="1" applyBorder="1" applyAlignment="1">
      <alignment horizontal="center"/>
    </xf>
    <xf numFmtId="0" fontId="2" fillId="0" borderId="47" xfId="0" applyFont="1" applyBorder="1"/>
    <xf numFmtId="0" fontId="2" fillId="0" borderId="93" xfId="0" applyFont="1" applyBorder="1"/>
    <xf numFmtId="0" fontId="2" fillId="0" borderId="66" xfId="0" applyFont="1" applyBorder="1"/>
    <xf numFmtId="0" fontId="5" fillId="6" borderId="80" xfId="0" applyFont="1" applyFill="1" applyBorder="1" applyAlignment="1">
      <alignment horizontal="center" vertical="center" wrapText="1"/>
    </xf>
    <xf numFmtId="0" fontId="24" fillId="6" borderId="80" xfId="0" applyFont="1" applyFill="1" applyBorder="1" applyAlignment="1">
      <alignment horizontal="center" vertical="center" wrapText="1"/>
    </xf>
    <xf numFmtId="0" fontId="0" fillId="0" borderId="98" xfId="0" applyBorder="1" applyAlignment="1">
      <alignment vertical="center" wrapText="1"/>
    </xf>
    <xf numFmtId="9" fontId="0" fillId="0" borderId="98" xfId="1" applyFont="1" applyBorder="1" applyAlignment="1">
      <alignment horizontal="center" vertical="center" wrapText="1"/>
    </xf>
    <xf numFmtId="0" fontId="0" fillId="24" borderId="98" xfId="0" applyFill="1" applyBorder="1" applyAlignment="1">
      <alignment vertical="center" wrapText="1"/>
    </xf>
    <xf numFmtId="1" fontId="27" fillId="25" borderId="80" xfId="0" applyNumberFormat="1" applyFont="1" applyFill="1" applyBorder="1" applyAlignment="1">
      <alignment horizontal="center" vertical="center" wrapText="1"/>
    </xf>
    <xf numFmtId="1" fontId="27" fillId="26" borderId="80" xfId="0" applyNumberFormat="1" applyFont="1" applyFill="1" applyBorder="1" applyAlignment="1">
      <alignment horizontal="center" vertical="center" wrapText="1"/>
    </xf>
    <xf numFmtId="0" fontId="0" fillId="24" borderId="0" xfId="0" applyFill="1" applyAlignment="1">
      <alignment wrapText="1"/>
    </xf>
    <xf numFmtId="0" fontId="0" fillId="0" borderId="0" xfId="0" applyAlignment="1">
      <alignment wrapText="1"/>
    </xf>
    <xf numFmtId="0" fontId="48" fillId="0" borderId="0" xfId="0" applyFont="1" applyAlignment="1">
      <alignment horizontal="center" vertical="center" wrapText="1"/>
    </xf>
    <xf numFmtId="1" fontId="27" fillId="26" borderId="98" xfId="0" applyNumberFormat="1" applyFont="1" applyFill="1" applyBorder="1" applyAlignment="1">
      <alignment horizontal="center" vertical="center" wrapText="1"/>
    </xf>
    <xf numFmtId="1" fontId="27" fillId="25" borderId="98" xfId="0" applyNumberFormat="1" applyFont="1" applyFill="1" applyBorder="1" applyAlignment="1">
      <alignment horizontal="left" vertical="center" wrapText="1"/>
    </xf>
    <xf numFmtId="1" fontId="27" fillId="25" borderId="98" xfId="0" applyNumberFormat="1" applyFont="1" applyFill="1" applyBorder="1" applyAlignment="1">
      <alignment horizontal="center" vertical="center" wrapText="1"/>
    </xf>
    <xf numFmtId="0" fontId="0" fillId="24" borderId="98" xfId="0" applyFill="1" applyBorder="1" applyAlignment="1">
      <alignment wrapText="1"/>
    </xf>
    <xf numFmtId="0" fontId="0" fillId="0" borderId="98" xfId="0" applyBorder="1" applyAlignment="1">
      <alignment wrapText="1"/>
    </xf>
    <xf numFmtId="0" fontId="49" fillId="0" borderId="98" xfId="0" applyFont="1" applyBorder="1" applyAlignment="1">
      <alignment vertical="center" wrapText="1"/>
    </xf>
    <xf numFmtId="9" fontId="49" fillId="0" borderId="98" xfId="1" applyFont="1" applyBorder="1" applyAlignment="1">
      <alignment horizontal="center" vertical="center" wrapText="1"/>
    </xf>
    <xf numFmtId="0" fontId="49" fillId="0" borderId="80" xfId="0" applyFont="1" applyBorder="1" applyAlignment="1">
      <alignment wrapText="1"/>
    </xf>
    <xf numFmtId="1" fontId="27" fillId="26" borderId="80" xfId="0" applyNumberFormat="1" applyFont="1" applyFill="1" applyBorder="1" applyAlignment="1">
      <alignment horizontal="center" vertical="center"/>
    </xf>
    <xf numFmtId="0" fontId="0" fillId="24" borderId="0" xfId="0" applyFill="1"/>
    <xf numFmtId="0" fontId="6" fillId="24" borderId="0" xfId="0" applyFont="1" applyFill="1" applyAlignment="1">
      <alignment horizontal="left"/>
    </xf>
    <xf numFmtId="0" fontId="32" fillId="20" borderId="90" xfId="0" applyFont="1" applyFill="1" applyBorder="1" applyAlignment="1">
      <alignment horizontal="left" vertical="center" wrapText="1"/>
    </xf>
    <xf numFmtId="0" fontId="35" fillId="0" borderId="90" xfId="0" applyFont="1" applyBorder="1" applyAlignment="1">
      <alignment horizontal="left" vertical="center" wrapText="1"/>
    </xf>
    <xf numFmtId="0" fontId="35" fillId="0" borderId="90" xfId="0" applyFont="1" applyBorder="1" applyAlignment="1">
      <alignment horizontal="center" vertical="center"/>
    </xf>
    <xf numFmtId="0" fontId="35" fillId="0" borderId="90" xfId="0" applyFont="1" applyBorder="1" applyAlignment="1">
      <alignment vertical="center" wrapText="1"/>
    </xf>
    <xf numFmtId="0" fontId="32" fillId="0" borderId="7" xfId="0" applyFont="1" applyBorder="1" applyAlignment="1">
      <alignment horizontal="center" vertical="center"/>
    </xf>
    <xf numFmtId="0" fontId="2" fillId="21" borderId="93" xfId="0" applyFont="1" applyFill="1" applyBorder="1" applyAlignment="1">
      <alignment horizontal="left" vertical="center" wrapText="1"/>
    </xf>
    <xf numFmtId="0" fontId="2" fillId="5" borderId="93" xfId="0" applyFont="1" applyFill="1" applyBorder="1" applyAlignment="1">
      <alignment horizontal="left" vertical="center" wrapText="1"/>
    </xf>
    <xf numFmtId="0" fontId="4" fillId="0" borderId="3" xfId="0" applyFont="1" applyBorder="1"/>
    <xf numFmtId="0" fontId="4" fillId="0" borderId="92" xfId="0" applyFont="1" applyBorder="1"/>
    <xf numFmtId="0" fontId="48" fillId="0" borderId="98" xfId="0" applyFont="1" applyBorder="1" applyAlignment="1">
      <alignment horizontal="center" vertical="center"/>
    </xf>
    <xf numFmtId="0" fontId="0" fillId="0" borderId="103" xfId="0" applyBorder="1" applyAlignment="1">
      <alignment horizontal="center" vertical="center"/>
    </xf>
    <xf numFmtId="0" fontId="1" fillId="0" borderId="103" xfId="0" applyFont="1" applyBorder="1" applyAlignment="1">
      <alignment horizontal="center" vertical="center"/>
    </xf>
    <xf numFmtId="0" fontId="0" fillId="0" borderId="80" xfId="0" applyBorder="1"/>
    <xf numFmtId="0" fontId="3" fillId="24" borderId="80" xfId="0" applyFont="1" applyFill="1" applyBorder="1" applyAlignment="1">
      <alignment wrapText="1"/>
    </xf>
    <xf numFmtId="0" fontId="2" fillId="0" borderId="80" xfId="0" applyFont="1" applyBorder="1"/>
    <xf numFmtId="0" fontId="3" fillId="30" borderId="112" xfId="0" applyFont="1" applyFill="1" applyBorder="1" applyAlignment="1">
      <alignment horizontal="center" vertical="center"/>
    </xf>
    <xf numFmtId="0" fontId="3" fillId="30" borderId="103" xfId="0" applyFont="1" applyFill="1" applyBorder="1" applyAlignment="1">
      <alignment horizontal="center" vertical="center"/>
    </xf>
    <xf numFmtId="0" fontId="2" fillId="0" borderId="114" xfId="0" applyFont="1" applyBorder="1" applyAlignment="1">
      <alignment horizontal="center" vertical="center" wrapText="1"/>
    </xf>
    <xf numFmtId="0" fontId="3" fillId="30" borderId="116" xfId="0" applyFont="1" applyFill="1" applyBorder="1" applyAlignment="1">
      <alignment horizontal="center" vertical="center"/>
    </xf>
    <xf numFmtId="0" fontId="3" fillId="30" borderId="98" xfId="0" applyFont="1" applyFill="1" applyBorder="1" applyAlignment="1">
      <alignment horizontal="center" vertical="center"/>
    </xf>
    <xf numFmtId="0" fontId="2" fillId="27" borderId="118" xfId="0" applyFont="1" applyFill="1" applyBorder="1" applyAlignment="1">
      <alignment horizontal="center" vertical="center" wrapText="1"/>
    </xf>
    <xf numFmtId="0" fontId="2" fillId="27" borderId="119" xfId="0" applyFont="1" applyFill="1" applyBorder="1" applyAlignment="1">
      <alignment horizontal="center" vertical="center" wrapText="1"/>
    </xf>
    <xf numFmtId="0" fontId="3" fillId="30" borderId="122" xfId="0" applyFont="1" applyFill="1" applyBorder="1" applyAlignment="1">
      <alignment horizontal="center" vertical="center" wrapText="1"/>
    </xf>
    <xf numFmtId="0" fontId="3" fillId="30" borderId="123" xfId="0" applyFont="1" applyFill="1" applyBorder="1" applyAlignment="1">
      <alignment horizontal="center" vertical="center"/>
    </xf>
    <xf numFmtId="0" fontId="3" fillId="30" borderId="124" xfId="0" applyFont="1" applyFill="1" applyBorder="1" applyAlignment="1">
      <alignment horizontal="center" vertical="center"/>
    </xf>
    <xf numFmtId="0" fontId="2" fillId="0" borderId="127" xfId="0" applyFont="1" applyBorder="1" applyAlignment="1">
      <alignment horizontal="center" vertical="center" wrapText="1"/>
    </xf>
    <xf numFmtId="0" fontId="2" fillId="0" borderId="125" xfId="0" applyFont="1" applyBorder="1" applyAlignment="1">
      <alignment horizontal="center" vertical="center" wrapText="1"/>
    </xf>
    <xf numFmtId="0" fontId="2" fillId="0" borderId="128" xfId="0" applyFont="1" applyBorder="1" applyAlignment="1">
      <alignment horizontal="center" vertical="center" wrapText="1"/>
    </xf>
    <xf numFmtId="0" fontId="7" fillId="0" borderId="80" xfId="0" applyFont="1" applyBorder="1" applyAlignment="1">
      <alignment horizontal="center" vertical="center" textRotation="90"/>
    </xf>
    <xf numFmtId="0" fontId="8" fillId="0" borderId="80" xfId="0" applyFont="1" applyBorder="1" applyAlignment="1">
      <alignment horizontal="center"/>
    </xf>
    <xf numFmtId="0" fontId="2" fillId="0" borderId="118" xfId="0" applyFont="1" applyBorder="1" applyAlignment="1">
      <alignment vertical="center" wrapText="1"/>
    </xf>
    <xf numFmtId="0" fontId="2" fillId="0" borderId="97" xfId="0" applyFont="1" applyBorder="1" applyAlignment="1">
      <alignment vertical="center" wrapText="1"/>
    </xf>
    <xf numFmtId="0" fontId="2" fillId="27" borderId="118" xfId="0" applyFont="1" applyFill="1" applyBorder="1" applyAlignment="1">
      <alignment vertical="center"/>
    </xf>
    <xf numFmtId="0" fontId="2" fillId="27" borderId="97" xfId="0" applyFont="1" applyFill="1" applyBorder="1" applyAlignment="1">
      <alignment vertical="center"/>
    </xf>
    <xf numFmtId="0" fontId="2" fillId="0" borderId="118" xfId="0" applyFont="1" applyBorder="1" applyAlignment="1">
      <alignment vertical="center"/>
    </xf>
    <xf numFmtId="0" fontId="2" fillId="0" borderId="97" xfId="0" applyFont="1" applyBorder="1" applyAlignment="1">
      <alignment vertical="center"/>
    </xf>
    <xf numFmtId="9" fontId="6" fillId="0" borderId="7" xfId="1" applyFont="1" applyBorder="1" applyAlignment="1">
      <alignment horizontal="center" vertical="center" wrapText="1"/>
    </xf>
    <xf numFmtId="9" fontId="10" fillId="0" borderId="19" xfId="1" applyFont="1" applyBorder="1" applyAlignment="1">
      <alignment horizontal="center" vertical="center" wrapText="1"/>
    </xf>
    <xf numFmtId="0" fontId="8" fillId="31" borderId="66" xfId="0" applyFont="1" applyFill="1" applyBorder="1" applyAlignment="1">
      <alignment horizontal="center" vertical="center" wrapText="1"/>
    </xf>
    <xf numFmtId="0" fontId="6" fillId="31" borderId="7" xfId="0" applyFont="1" applyFill="1" applyBorder="1"/>
    <xf numFmtId="0" fontId="6" fillId="6" borderId="7" xfId="0" applyFont="1" applyFill="1" applyBorder="1" applyAlignment="1">
      <alignment horizontal="left" vertical="center" wrapText="1"/>
    </xf>
    <xf numFmtId="0" fontId="17" fillId="0" borderId="100" xfId="0" applyFont="1" applyBorder="1" applyAlignment="1">
      <alignment horizontal="center" vertical="center" wrapText="1"/>
    </xf>
    <xf numFmtId="3" fontId="17" fillId="0" borderId="100" xfId="0" applyNumberFormat="1" applyFont="1" applyBorder="1" applyAlignment="1">
      <alignment horizontal="center" vertical="center" wrapText="1"/>
    </xf>
    <xf numFmtId="0" fontId="8" fillId="0" borderId="100" xfId="0" applyFont="1" applyBorder="1" applyAlignment="1">
      <alignment horizontal="center" vertical="center" wrapText="1"/>
    </xf>
    <xf numFmtId="0" fontId="0" fillId="32" borderId="98" xfId="0" applyFill="1" applyBorder="1" applyAlignment="1">
      <alignment vertical="center"/>
    </xf>
    <xf numFmtId="0" fontId="0" fillId="24" borderId="98" xfId="0" applyFill="1" applyBorder="1" applyAlignment="1">
      <alignment vertical="center"/>
    </xf>
    <xf numFmtId="0" fontId="6" fillId="6" borderId="27" xfId="0" applyFont="1" applyFill="1" applyBorder="1" applyAlignment="1">
      <alignment wrapText="1"/>
    </xf>
    <xf numFmtId="1" fontId="17" fillId="0" borderId="100" xfId="0" applyNumberFormat="1" applyFont="1" applyBorder="1" applyAlignment="1">
      <alignment horizontal="center" vertical="center" wrapText="1"/>
    </xf>
    <xf numFmtId="0" fontId="51" fillId="0" borderId="100" xfId="0" applyFont="1" applyBorder="1" applyAlignment="1">
      <alignment horizontal="center" vertical="center" wrapText="1"/>
    </xf>
    <xf numFmtId="0" fontId="0" fillId="0" borderId="98" xfId="0" applyBorder="1" applyAlignment="1">
      <alignment vertical="center"/>
    </xf>
    <xf numFmtId="0" fontId="2" fillId="0" borderId="98" xfId="0" applyFont="1" applyBorder="1" applyAlignment="1">
      <alignment horizontal="center" vertical="center" wrapText="1"/>
    </xf>
    <xf numFmtId="0" fontId="3" fillId="30" borderId="80" xfId="0" applyFont="1" applyFill="1" applyBorder="1" applyAlignment="1">
      <alignment horizontal="center" vertical="center"/>
    </xf>
    <xf numFmtId="0" fontId="2" fillId="0" borderId="98" xfId="0" applyFont="1" applyBorder="1" applyAlignment="1">
      <alignment vertical="center" wrapText="1"/>
    </xf>
    <xf numFmtId="0" fontId="3" fillId="30" borderId="130" xfId="0" applyFont="1" applyFill="1" applyBorder="1" applyAlignment="1">
      <alignment horizontal="center" vertical="center"/>
    </xf>
    <xf numFmtId="0" fontId="2" fillId="0" borderId="119" xfId="0" applyFont="1" applyBorder="1" applyAlignment="1">
      <alignment vertical="center" wrapText="1"/>
    </xf>
    <xf numFmtId="0" fontId="3" fillId="30" borderId="133" xfId="0" applyFont="1" applyFill="1" applyBorder="1" applyAlignment="1">
      <alignment horizontal="center" vertical="center" wrapText="1"/>
    </xf>
    <xf numFmtId="0" fontId="2" fillId="24" borderId="98" xfId="0" applyFont="1" applyFill="1" applyBorder="1" applyAlignment="1">
      <alignment horizontal="center" vertical="center" wrapText="1"/>
    </xf>
    <xf numFmtId="0" fontId="2" fillId="0" borderId="98" xfId="0" applyFont="1" applyBorder="1" applyAlignment="1">
      <alignment horizontal="justify" vertical="center" wrapText="1"/>
    </xf>
    <xf numFmtId="0" fontId="3" fillId="30" borderId="98" xfId="0" applyFont="1" applyFill="1" applyBorder="1" applyAlignment="1">
      <alignment horizontal="center" vertical="center" wrapText="1"/>
    </xf>
    <xf numFmtId="0" fontId="2" fillId="24" borderId="98" xfId="0" applyFont="1" applyFill="1" applyBorder="1" applyAlignment="1">
      <alignment vertical="center" wrapText="1"/>
    </xf>
    <xf numFmtId="0" fontId="2" fillId="0" borderId="119" xfId="0" applyFont="1" applyBorder="1" applyAlignment="1">
      <alignment horizontal="center" vertical="center" wrapText="1"/>
    </xf>
    <xf numFmtId="0" fontId="2" fillId="24" borderId="118" xfId="0" applyFont="1" applyFill="1" applyBorder="1" applyAlignment="1">
      <alignment vertical="center"/>
    </xf>
    <xf numFmtId="0" fontId="2" fillId="24" borderId="97" xfId="0" applyFont="1" applyFill="1" applyBorder="1" applyAlignment="1">
      <alignment vertical="center"/>
    </xf>
    <xf numFmtId="0" fontId="2" fillId="27" borderId="98" xfId="0" applyFont="1" applyFill="1" applyBorder="1" applyAlignment="1">
      <alignment horizontal="center" vertical="center" wrapText="1"/>
    </xf>
    <xf numFmtId="0" fontId="2" fillId="27" borderId="125" xfId="0" applyFont="1" applyFill="1" applyBorder="1" applyAlignment="1">
      <alignment horizontal="center" vertical="center" wrapText="1"/>
    </xf>
    <xf numFmtId="0" fontId="2" fillId="27" borderId="128" xfId="0" applyFont="1" applyFill="1" applyBorder="1" applyAlignment="1">
      <alignment horizontal="center" vertical="center" wrapText="1"/>
    </xf>
    <xf numFmtId="0" fontId="2" fillId="0" borderId="80" xfId="0" applyFont="1" applyBorder="1" applyAlignment="1">
      <alignment horizontal="center" vertical="center" wrapText="1"/>
    </xf>
    <xf numFmtId="0" fontId="5" fillId="4" borderId="8" xfId="0" applyFont="1" applyFill="1" applyBorder="1" applyAlignment="1">
      <alignment horizontal="center" vertical="center" wrapText="1"/>
    </xf>
    <xf numFmtId="0" fontId="4" fillId="0" borderId="11" xfId="0" applyFont="1" applyBorder="1"/>
    <xf numFmtId="0" fontId="4" fillId="0" borderId="9" xfId="0" applyFont="1" applyBorder="1"/>
    <xf numFmtId="0" fontId="5" fillId="6" borderId="52" xfId="0" applyFont="1" applyFill="1" applyBorder="1" applyAlignment="1">
      <alignment horizontal="center" vertical="center" wrapText="1"/>
    </xf>
    <xf numFmtId="0" fontId="4" fillId="0" borderId="53" xfId="0" applyFont="1" applyBorder="1"/>
    <xf numFmtId="0" fontId="4" fillId="0" borderId="54" xfId="0" applyFont="1" applyBorder="1"/>
    <xf numFmtId="0" fontId="4" fillId="0" borderId="18" xfId="0" applyFont="1" applyBorder="1"/>
    <xf numFmtId="0" fontId="4" fillId="0" borderId="55" xfId="0" applyFont="1" applyBorder="1"/>
    <xf numFmtId="0" fontId="4" fillId="0" borderId="19" xfId="0" applyFont="1" applyBorder="1"/>
    <xf numFmtId="0" fontId="3" fillId="5" borderId="20" xfId="0" applyFont="1" applyFill="1" applyBorder="1" applyAlignment="1">
      <alignment horizontal="center" vertical="center" wrapText="1"/>
    </xf>
    <xf numFmtId="0" fontId="4" fillId="0" borderId="21" xfId="0" applyFont="1" applyBorder="1"/>
    <xf numFmtId="0" fontId="4" fillId="0" borderId="22" xfId="0" applyFont="1" applyBorder="1"/>
    <xf numFmtId="0" fontId="3" fillId="7" borderId="8"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8" borderId="29" xfId="0" applyFont="1" applyFill="1" applyBorder="1" applyAlignment="1">
      <alignment horizontal="center" vertical="center"/>
    </xf>
    <xf numFmtId="0" fontId="4" fillId="0" borderId="30" xfId="0" applyFont="1" applyBorder="1"/>
    <xf numFmtId="0" fontId="2" fillId="0" borderId="2" xfId="0" applyFont="1" applyBorder="1" applyAlignment="1">
      <alignment horizontal="center" vertical="center" wrapText="1"/>
    </xf>
    <xf numFmtId="0" fontId="4" fillId="0" borderId="4" xfId="0" applyFont="1" applyBorder="1"/>
    <xf numFmtId="0" fontId="2" fillId="0" borderId="33" xfId="0" applyFont="1" applyBorder="1" applyAlignment="1">
      <alignment horizontal="center" vertical="center"/>
    </xf>
    <xf numFmtId="0" fontId="4" fillId="0" borderId="32" xfId="0" applyFont="1" applyBorder="1"/>
    <xf numFmtId="0" fontId="3" fillId="0" borderId="25" xfId="0" applyFont="1" applyBorder="1" applyAlignment="1">
      <alignment horizontal="center" vertical="center"/>
    </xf>
    <xf numFmtId="0" fontId="4" fillId="0" borderId="26" xfId="0" applyFont="1" applyBorder="1"/>
    <xf numFmtId="0" fontId="4" fillId="0" borderId="25" xfId="0" applyFont="1" applyBorder="1"/>
    <xf numFmtId="0" fontId="4" fillId="0" borderId="39" xfId="0" applyFont="1" applyBorder="1"/>
    <xf numFmtId="0" fontId="4" fillId="0" borderId="40" xfId="0" applyFont="1" applyBorder="1"/>
    <xf numFmtId="0" fontId="3" fillId="5" borderId="24" xfId="0" applyFont="1" applyFill="1" applyBorder="1" applyAlignment="1">
      <alignment horizontal="center" vertical="center" textRotation="90"/>
    </xf>
    <xf numFmtId="0" fontId="4" fillId="0" borderId="5" xfId="0" applyFont="1" applyBorder="1"/>
    <xf numFmtId="0" fontId="4" fillId="0" borderId="6" xfId="0" applyFont="1" applyBorder="1"/>
    <xf numFmtId="0" fontId="5" fillId="6" borderId="48" xfId="0" applyFont="1" applyFill="1" applyBorder="1" applyAlignment="1">
      <alignment horizontal="center" vertical="center" wrapText="1"/>
    </xf>
    <xf numFmtId="0" fontId="4" fillId="0" borderId="49" xfId="0" applyFont="1" applyBorder="1"/>
    <xf numFmtId="0" fontId="4" fillId="0" borderId="50" xfId="0" applyFont="1" applyBorder="1"/>
    <xf numFmtId="0" fontId="4" fillId="0" borderId="51" xfId="0" applyFont="1" applyBorder="1"/>
    <xf numFmtId="0" fontId="3" fillId="30" borderId="111" xfId="0" applyFont="1" applyFill="1" applyBorder="1" applyAlignment="1">
      <alignment horizontal="center" vertical="center"/>
    </xf>
    <xf numFmtId="0" fontId="3" fillId="30" borderId="117" xfId="0" applyFont="1" applyFill="1" applyBorder="1" applyAlignment="1">
      <alignment horizontal="center" vertical="center"/>
    </xf>
    <xf numFmtId="0" fontId="2" fillId="24" borderId="120" xfId="0" applyFont="1" applyFill="1" applyBorder="1" applyAlignment="1">
      <alignment horizontal="center" vertical="center"/>
    </xf>
    <xf numFmtId="0" fontId="2" fillId="24" borderId="121" xfId="0" applyFont="1" applyFill="1" applyBorder="1" applyAlignment="1">
      <alignment horizontal="center" vertical="center"/>
    </xf>
    <xf numFmtId="0" fontId="3" fillId="29" borderId="105" xfId="0" applyFont="1" applyFill="1" applyBorder="1" applyAlignment="1">
      <alignment horizontal="center" vertical="center" wrapText="1"/>
    </xf>
    <xf numFmtId="0" fontId="3" fillId="29" borderId="107" xfId="0" applyFont="1" applyFill="1" applyBorder="1" applyAlignment="1">
      <alignment horizontal="center" vertical="center" wrapText="1"/>
    </xf>
    <xf numFmtId="0" fontId="3" fillId="24" borderId="105" xfId="0" applyFont="1" applyFill="1" applyBorder="1" applyAlignment="1">
      <alignment horizontal="center" vertical="center" wrapText="1"/>
    </xf>
    <xf numFmtId="0" fontId="3" fillId="24" borderId="107" xfId="0" applyFont="1" applyFill="1" applyBorder="1" applyAlignment="1">
      <alignment horizontal="center" vertical="center" wrapText="1"/>
    </xf>
    <xf numFmtId="0" fontId="3" fillId="4" borderId="8" xfId="0" applyFont="1" applyFill="1" applyBorder="1" applyAlignment="1">
      <alignment horizontal="center" vertical="center"/>
    </xf>
    <xf numFmtId="0" fontId="3" fillId="6" borderId="8" xfId="0" applyFont="1" applyFill="1" applyBorder="1" applyAlignment="1">
      <alignment horizontal="center" vertical="center"/>
    </xf>
    <xf numFmtId="0" fontId="5" fillId="10" borderId="8" xfId="0" applyFont="1" applyFill="1" applyBorder="1" applyAlignment="1">
      <alignment horizontal="center" vertical="center"/>
    </xf>
    <xf numFmtId="0" fontId="10" fillId="0" borderId="18" xfId="0" applyFont="1" applyBorder="1" applyAlignment="1">
      <alignment horizontal="center" vertical="center" wrapText="1"/>
    </xf>
    <xf numFmtId="0" fontId="11" fillId="12" borderId="8" xfId="0" applyFont="1" applyFill="1" applyBorder="1" applyAlignment="1">
      <alignment horizontal="center" vertical="top" wrapText="1"/>
    </xf>
    <xf numFmtId="0" fontId="10" fillId="0" borderId="8" xfId="0" applyFont="1" applyBorder="1" applyAlignment="1">
      <alignment horizontal="center" vertical="center" wrapText="1"/>
    </xf>
    <xf numFmtId="0" fontId="5" fillId="10" borderId="34" xfId="0" applyFont="1" applyFill="1" applyBorder="1" applyAlignment="1">
      <alignment horizontal="center" vertical="center"/>
    </xf>
    <xf numFmtId="0" fontId="4" fillId="0" borderId="44" xfId="0" applyFont="1" applyBorder="1"/>
    <xf numFmtId="0" fontId="4" fillId="0" borderId="35" xfId="0" applyFont="1" applyBorder="1"/>
    <xf numFmtId="0" fontId="10" fillId="0" borderId="8" xfId="0" applyFont="1" applyBorder="1" applyAlignment="1">
      <alignment horizontal="center" vertical="top" wrapText="1"/>
    </xf>
    <xf numFmtId="0" fontId="3" fillId="30" borderId="100" xfId="0" applyFont="1" applyFill="1" applyBorder="1" applyAlignment="1">
      <alignment horizontal="center" vertical="center"/>
    </xf>
    <xf numFmtId="0" fontId="3" fillId="30" borderId="113" xfId="0" applyFont="1" applyFill="1" applyBorder="1" applyAlignment="1">
      <alignment horizontal="center" vertical="center"/>
    </xf>
    <xf numFmtId="0" fontId="2" fillId="0" borderId="98" xfId="0" applyFont="1" applyBorder="1" applyAlignment="1">
      <alignment horizontal="center" vertical="center" wrapText="1"/>
    </xf>
    <xf numFmtId="0" fontId="2" fillId="0" borderId="115" xfId="0" applyFont="1" applyBorder="1" applyAlignment="1">
      <alignment horizontal="center" vertical="center" wrapText="1"/>
    </xf>
    <xf numFmtId="0" fontId="2" fillId="0" borderId="120" xfId="0" applyFont="1" applyBorder="1" applyAlignment="1">
      <alignment horizontal="center" vertical="center"/>
    </xf>
    <xf numFmtId="0" fontId="2" fillId="0" borderId="121" xfId="0" applyFont="1" applyBorder="1" applyAlignment="1">
      <alignment horizontal="center" vertical="center"/>
    </xf>
    <xf numFmtId="0" fontId="3" fillId="27" borderId="105" xfId="0" applyFont="1" applyFill="1" applyBorder="1" applyAlignment="1">
      <alignment horizontal="center" vertical="center"/>
    </xf>
    <xf numFmtId="0" fontId="3" fillId="27" borderId="106" xfId="0" applyFont="1" applyFill="1" applyBorder="1" applyAlignment="1">
      <alignment horizontal="center" vertical="center"/>
    </xf>
    <xf numFmtId="0" fontId="3" fillId="27" borderId="107" xfId="0" applyFont="1" applyFill="1" applyBorder="1" applyAlignment="1">
      <alignment horizontal="center" vertical="center"/>
    </xf>
    <xf numFmtId="0" fontId="3" fillId="28" borderId="108" xfId="0" applyFont="1" applyFill="1" applyBorder="1" applyAlignment="1">
      <alignment horizontal="center" vertical="center" wrapText="1"/>
    </xf>
    <xf numFmtId="0" fontId="3" fillId="28" borderId="109" xfId="0" applyFont="1" applyFill="1" applyBorder="1" applyAlignment="1">
      <alignment horizontal="center" vertical="center" wrapText="1"/>
    </xf>
    <xf numFmtId="0" fontId="3" fillId="28" borderId="110" xfId="0" applyFont="1" applyFill="1" applyBorder="1" applyAlignment="1">
      <alignment horizontal="center" vertical="center" wrapText="1"/>
    </xf>
    <xf numFmtId="0" fontId="2" fillId="0" borderId="120" xfId="0" applyFont="1" applyBorder="1" applyAlignment="1">
      <alignment horizontal="center" vertical="center" wrapText="1"/>
    </xf>
    <xf numFmtId="0" fontId="2" fillId="0" borderId="121" xfId="0" applyFont="1" applyBorder="1" applyAlignment="1">
      <alignment horizontal="center" vertical="center" wrapText="1"/>
    </xf>
    <xf numFmtId="0" fontId="2" fillId="27" borderId="120" xfId="0" applyFont="1" applyFill="1" applyBorder="1" applyAlignment="1">
      <alignment horizontal="center" vertical="center"/>
    </xf>
    <xf numFmtId="0" fontId="2" fillId="27" borderId="121" xfId="0" applyFont="1" applyFill="1" applyBorder="1" applyAlignment="1">
      <alignment horizontal="center" vertical="center"/>
    </xf>
    <xf numFmtId="0" fontId="3" fillId="0" borderId="100" xfId="0" applyFont="1" applyBorder="1" applyAlignment="1">
      <alignment horizontal="center" vertical="center" wrapText="1"/>
    </xf>
    <xf numFmtId="0" fontId="3" fillId="0" borderId="111" xfId="0" applyFont="1" applyBorder="1" applyAlignment="1">
      <alignment horizontal="center" vertical="center" wrapText="1"/>
    </xf>
    <xf numFmtId="0" fontId="3" fillId="0" borderId="98" xfId="0" applyFont="1" applyBorder="1" applyAlignment="1">
      <alignment horizontal="center" vertical="center" wrapText="1"/>
    </xf>
    <xf numFmtId="0" fontId="3" fillId="0" borderId="103" xfId="0" applyFont="1" applyBorder="1" applyAlignment="1">
      <alignment horizontal="center" vertical="center" wrapText="1"/>
    </xf>
    <xf numFmtId="0" fontId="3" fillId="0" borderId="125" xfId="0" applyFont="1" applyBorder="1" applyAlignment="1">
      <alignment horizontal="center" vertical="center" wrapText="1"/>
    </xf>
    <xf numFmtId="0" fontId="3" fillId="0" borderId="126" xfId="0" applyFont="1" applyBorder="1" applyAlignment="1">
      <alignment horizontal="center" vertical="center" wrapText="1"/>
    </xf>
    <xf numFmtId="0" fontId="3" fillId="28" borderId="100" xfId="0" applyFont="1" applyFill="1" applyBorder="1" applyAlignment="1">
      <alignment horizontal="center" vertical="center" textRotation="90"/>
    </xf>
    <xf numFmtId="0" fontId="3" fillId="28" borderId="98" xfId="0" applyFont="1" applyFill="1" applyBorder="1" applyAlignment="1">
      <alignment horizontal="center" vertical="center" textRotation="90"/>
    </xf>
    <xf numFmtId="0" fontId="2" fillId="27" borderId="126" xfId="0" applyFont="1" applyFill="1" applyBorder="1" applyAlignment="1">
      <alignment horizontal="center" vertical="center" wrapText="1"/>
    </xf>
    <xf numFmtId="0" fontId="2" fillId="27" borderId="129" xfId="0" applyFont="1" applyFill="1" applyBorder="1" applyAlignment="1">
      <alignment horizontal="center" vertical="center" wrapText="1"/>
    </xf>
    <xf numFmtId="0" fontId="3" fillId="0" borderId="25" xfId="0" applyFont="1" applyBorder="1" applyAlignment="1">
      <alignment horizontal="center" vertical="center" wrapText="1"/>
    </xf>
    <xf numFmtId="0" fontId="2" fillId="27" borderId="120" xfId="0" applyFont="1" applyFill="1" applyBorder="1" applyAlignment="1">
      <alignment horizontal="center" vertical="center" wrapText="1"/>
    </xf>
    <xf numFmtId="0" fontId="2" fillId="27" borderId="121" xfId="0" applyFont="1" applyFill="1" applyBorder="1" applyAlignment="1">
      <alignment horizontal="center" vertical="center" wrapText="1"/>
    </xf>
    <xf numFmtId="0" fontId="3" fillId="30" borderId="131" xfId="0" applyFont="1" applyFill="1" applyBorder="1" applyAlignment="1">
      <alignment horizontal="center" vertical="center"/>
    </xf>
    <xf numFmtId="0" fontId="2" fillId="0" borderId="119" xfId="0" applyFont="1" applyBorder="1" applyAlignment="1">
      <alignment horizontal="center" vertical="center" wrapText="1"/>
    </xf>
    <xf numFmtId="0" fontId="3" fillId="24" borderId="132" xfId="0" applyFont="1" applyFill="1" applyBorder="1" applyAlignment="1">
      <alignment horizontal="center" vertical="center" wrapText="1"/>
    </xf>
    <xf numFmtId="0" fontId="2" fillId="24" borderId="97" xfId="0" applyFont="1" applyFill="1" applyBorder="1" applyAlignment="1">
      <alignment horizontal="center" vertical="center" wrapText="1"/>
    </xf>
    <xf numFmtId="0" fontId="2" fillId="24" borderId="99" xfId="0" applyFont="1" applyFill="1" applyBorder="1" applyAlignment="1">
      <alignment horizontal="center" vertical="center" wrapText="1"/>
    </xf>
    <xf numFmtId="0" fontId="2" fillId="24" borderId="100" xfId="0" applyFont="1" applyFill="1" applyBorder="1" applyAlignment="1">
      <alignment horizontal="center" vertical="center" wrapText="1"/>
    </xf>
    <xf numFmtId="0" fontId="3" fillId="24" borderId="105" xfId="0" applyFont="1" applyFill="1" applyBorder="1" applyAlignment="1">
      <alignment horizontal="center" wrapText="1"/>
    </xf>
    <xf numFmtId="0" fontId="3" fillId="24" borderId="106" xfId="0" applyFont="1" applyFill="1" applyBorder="1" applyAlignment="1">
      <alignment horizontal="center" wrapText="1"/>
    </xf>
    <xf numFmtId="0" fontId="3" fillId="24" borderId="108" xfId="0" applyFont="1" applyFill="1" applyBorder="1" applyAlignment="1">
      <alignment horizontal="center" vertical="center" wrapText="1"/>
    </xf>
    <xf numFmtId="0" fontId="3" fillId="30" borderId="98" xfId="0" applyFont="1" applyFill="1" applyBorder="1" applyAlignment="1">
      <alignment horizontal="center" vertical="center"/>
    </xf>
    <xf numFmtId="0" fontId="3" fillId="29" borderId="98" xfId="0" applyFont="1" applyFill="1" applyBorder="1" applyAlignment="1">
      <alignment horizontal="center" vertical="center" wrapText="1"/>
    </xf>
    <xf numFmtId="0" fontId="3" fillId="5" borderId="41" xfId="0" applyFont="1" applyFill="1" applyBorder="1" applyAlignment="1">
      <alignment horizontal="center" vertical="center" wrapText="1"/>
    </xf>
    <xf numFmtId="0" fontId="4" fillId="0" borderId="42" xfId="0" applyFont="1" applyBorder="1"/>
    <xf numFmtId="0" fontId="4" fillId="0" borderId="43" xfId="0" applyFont="1" applyBorder="1"/>
    <xf numFmtId="0" fontId="3" fillId="24" borderId="116" xfId="0" applyFont="1" applyFill="1" applyBorder="1" applyAlignment="1">
      <alignment horizontal="center" wrapText="1"/>
    </xf>
    <xf numFmtId="0" fontId="3" fillId="24" borderId="130" xfId="0" applyFont="1" applyFill="1" applyBorder="1" applyAlignment="1">
      <alignment horizontal="center" wrapText="1"/>
    </xf>
    <xf numFmtId="0" fontId="7" fillId="3" borderId="8" xfId="0" applyFont="1" applyFill="1" applyBorder="1" applyAlignment="1">
      <alignment horizontal="left" vertical="center"/>
    </xf>
    <xf numFmtId="0" fontId="8" fillId="0" borderId="8" xfId="0" applyFont="1" applyBorder="1" applyAlignment="1">
      <alignment horizontal="center" vertical="top"/>
    </xf>
    <xf numFmtId="0" fontId="8" fillId="0" borderId="8" xfId="0" applyFont="1" applyBorder="1" applyAlignment="1">
      <alignment horizontal="center" vertical="top" wrapText="1"/>
    </xf>
    <xf numFmtId="0" fontId="8" fillId="0" borderId="8" xfId="0" applyFont="1" applyBorder="1" applyAlignment="1">
      <alignment horizontal="center" vertical="center" wrapText="1"/>
    </xf>
    <xf numFmtId="0" fontId="7" fillId="3" borderId="8"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4" fillId="0" borderId="16" xfId="0" applyFont="1" applyBorder="1"/>
    <xf numFmtId="0" fontId="4" fillId="0" borderId="17" xfId="0" applyFont="1" applyBorder="1"/>
    <xf numFmtId="0" fontId="4" fillId="0" borderId="13" xfId="0" applyFont="1" applyBorder="1"/>
    <xf numFmtId="0" fontId="3" fillId="0" borderId="2" xfId="0" applyFont="1" applyBorder="1" applyAlignment="1">
      <alignment horizontal="center" vertical="center" wrapText="1"/>
    </xf>
    <xf numFmtId="0" fontId="4" fillId="0" borderId="3" xfId="0" applyFont="1" applyBorder="1"/>
    <xf numFmtId="0" fontId="5" fillId="2" borderId="8" xfId="0" applyFont="1" applyFill="1" applyBorder="1" applyAlignment="1">
      <alignment horizontal="center" vertical="center" wrapText="1"/>
    </xf>
    <xf numFmtId="0" fontId="7" fillId="3" borderId="8" xfId="0" applyFont="1" applyFill="1" applyBorder="1" applyAlignment="1">
      <alignment horizontal="center" vertical="center"/>
    </xf>
    <xf numFmtId="0" fontId="3" fillId="0" borderId="33" xfId="0" applyFont="1" applyBorder="1" applyAlignment="1">
      <alignment horizontal="center" vertical="center" wrapText="1"/>
    </xf>
    <xf numFmtId="9" fontId="10" fillId="0" borderId="60" xfId="1" applyFont="1" applyBorder="1" applyAlignment="1">
      <alignment horizontal="center" vertical="center" wrapText="1"/>
    </xf>
    <xf numFmtId="9" fontId="4" fillId="0" borderId="62" xfId="1" applyFont="1" applyBorder="1"/>
    <xf numFmtId="9" fontId="4" fillId="0" borderId="64" xfId="1" applyFont="1" applyBorder="1"/>
    <xf numFmtId="9" fontId="10" fillId="0" borderId="62" xfId="1" applyFont="1" applyBorder="1" applyAlignment="1">
      <alignment horizontal="center" vertical="center" wrapText="1"/>
    </xf>
    <xf numFmtId="1" fontId="10" fillId="0" borderId="62" xfId="0" applyNumberFormat="1" applyFont="1" applyBorder="1" applyAlignment="1">
      <alignment horizontal="center" vertical="center" wrapText="1"/>
    </xf>
    <xf numFmtId="0" fontId="4" fillId="0" borderId="62" xfId="0" applyFont="1" applyBorder="1"/>
    <xf numFmtId="0" fontId="4" fillId="0" borderId="64" xfId="0" applyFont="1" applyBorder="1"/>
    <xf numFmtId="9" fontId="10" fillId="11" borderId="60" xfId="1" applyFont="1" applyFill="1" applyBorder="1" applyAlignment="1">
      <alignment horizontal="center" vertical="center" wrapText="1"/>
    </xf>
    <xf numFmtId="0" fontId="10" fillId="0" borderId="61" xfId="0" applyFont="1" applyBorder="1" applyAlignment="1">
      <alignment horizontal="left" vertical="center" wrapText="1"/>
    </xf>
    <xf numFmtId="0" fontId="4" fillId="0" borderId="61" xfId="0" applyFont="1" applyBorder="1"/>
    <xf numFmtId="0" fontId="4" fillId="0" borderId="45" xfId="0" applyFont="1" applyBorder="1"/>
    <xf numFmtId="0" fontId="10" fillId="0" borderId="58" xfId="0" applyFont="1" applyBorder="1" applyAlignment="1">
      <alignment horizontal="left" vertical="center" wrapText="1"/>
    </xf>
    <xf numFmtId="0" fontId="5" fillId="4" borderId="8" xfId="0" applyFont="1" applyFill="1" applyBorder="1" applyAlignment="1">
      <alignment horizontal="center" vertical="center"/>
    </xf>
    <xf numFmtId="0" fontId="5" fillId="15" borderId="10" xfId="0" applyFont="1" applyFill="1" applyBorder="1" applyAlignment="1">
      <alignment horizontal="center" vertical="center" wrapText="1"/>
    </xf>
    <xf numFmtId="0" fontId="4" fillId="0" borderId="71" xfId="0" applyFont="1" applyBorder="1"/>
    <xf numFmtId="0" fontId="5" fillId="7" borderId="20" xfId="0" applyFont="1" applyFill="1" applyBorder="1" applyAlignment="1">
      <alignment horizontal="center" vertical="center"/>
    </xf>
    <xf numFmtId="0" fontId="6" fillId="5" borderId="70" xfId="0" applyFont="1" applyFill="1" applyBorder="1" applyAlignment="1">
      <alignment horizontal="center"/>
    </xf>
    <xf numFmtId="0" fontId="5" fillId="9" borderId="10" xfId="0" applyFont="1" applyFill="1" applyBorder="1" applyAlignment="1">
      <alignment horizontal="center" vertical="center" wrapText="1"/>
    </xf>
    <xf numFmtId="0" fontId="4" fillId="0" borderId="68" xfId="0" applyFont="1" applyBorder="1"/>
    <xf numFmtId="0" fontId="5" fillId="13" borderId="67" xfId="0" applyFont="1" applyFill="1" applyBorder="1" applyAlignment="1">
      <alignment horizontal="center" vertical="center" wrapText="1"/>
    </xf>
    <xf numFmtId="0" fontId="4" fillId="0" borderId="69" xfId="0" applyFont="1" applyBorder="1"/>
    <xf numFmtId="0" fontId="15" fillId="5"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0" fillId="0" borderId="17" xfId="0" applyFont="1" applyBorder="1" applyAlignment="1">
      <alignment horizontal="left" vertical="top" wrapText="1"/>
    </xf>
    <xf numFmtId="0" fontId="0" fillId="0" borderId="0" xfId="0"/>
    <xf numFmtId="0" fontId="10" fillId="0" borderId="10" xfId="0" applyFont="1" applyBorder="1" applyAlignment="1">
      <alignment horizontal="left" vertical="center" wrapText="1"/>
    </xf>
    <xf numFmtId="0" fontId="4" fillId="0" borderId="12" xfId="0" applyFont="1" applyBorder="1"/>
    <xf numFmtId="165" fontId="20" fillId="16" borderId="1" xfId="0" applyNumberFormat="1" applyFont="1" applyFill="1" applyBorder="1" applyAlignment="1">
      <alignment horizontal="center" vertical="center" wrapText="1"/>
    </xf>
    <xf numFmtId="165" fontId="21" fillId="16" borderId="1" xfId="0" applyNumberFormat="1" applyFont="1" applyFill="1" applyBorder="1" applyAlignment="1">
      <alignment horizontal="center" vertical="center"/>
    </xf>
    <xf numFmtId="0" fontId="4" fillId="0" borderId="63" xfId="0" applyFont="1" applyBorder="1"/>
    <xf numFmtId="1" fontId="19" fillId="0" borderId="1" xfId="0" applyNumberFormat="1" applyFont="1" applyBorder="1" applyAlignment="1">
      <alignment horizontal="center" vertical="center" wrapText="1"/>
    </xf>
    <xf numFmtId="0" fontId="20" fillId="16"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5" fillId="6" borderId="73" xfId="0" applyFont="1" applyFill="1" applyBorder="1" applyAlignment="1">
      <alignment horizontal="left" vertical="center" wrapText="1"/>
    </xf>
    <xf numFmtId="0" fontId="4" fillId="0" borderId="76" xfId="0" applyFont="1" applyBorder="1" applyAlignment="1">
      <alignment wrapText="1"/>
    </xf>
    <xf numFmtId="0" fontId="22" fillId="12" borderId="8" xfId="0" applyFont="1" applyFill="1" applyBorder="1" applyAlignment="1">
      <alignment horizontal="center" vertical="center" wrapText="1"/>
    </xf>
    <xf numFmtId="0" fontId="4" fillId="0" borderId="23" xfId="0" applyFont="1" applyBorder="1"/>
    <xf numFmtId="0" fontId="5" fillId="6" borderId="73" xfId="0" applyFont="1" applyFill="1" applyBorder="1" applyAlignment="1">
      <alignment horizontal="left" vertical="center"/>
    </xf>
    <xf numFmtId="0" fontId="4" fillId="0" borderId="76" xfId="0" applyFont="1" applyBorder="1"/>
    <xf numFmtId="1" fontId="20" fillId="16" borderId="1" xfId="0" applyNumberFormat="1" applyFont="1" applyFill="1" applyBorder="1" applyAlignment="1">
      <alignment horizontal="center" vertical="center" wrapText="1"/>
    </xf>
    <xf numFmtId="2" fontId="20" fillId="16" borderId="1" xfId="0" applyNumberFormat="1" applyFont="1" applyFill="1" applyBorder="1" applyAlignment="1">
      <alignment horizontal="center" vertical="center" wrapText="1"/>
    </xf>
    <xf numFmtId="0" fontId="10" fillId="17" borderId="79" xfId="0" applyFont="1" applyFill="1" applyBorder="1" applyAlignment="1">
      <alignment horizontal="center" vertical="center"/>
    </xf>
    <xf numFmtId="0" fontId="4" fillId="0" borderId="80" xfId="0" applyFont="1" applyBorder="1"/>
    <xf numFmtId="3" fontId="20" fillId="16" borderId="1" xfId="0" applyNumberFormat="1" applyFont="1" applyFill="1" applyBorder="1" applyAlignment="1">
      <alignment horizontal="center" vertical="center" wrapText="1"/>
    </xf>
    <xf numFmtId="2" fontId="19" fillId="0" borderId="1" xfId="0" applyNumberFormat="1" applyFont="1" applyBorder="1" applyAlignment="1">
      <alignment horizontal="center" vertical="center" wrapText="1"/>
    </xf>
    <xf numFmtId="0" fontId="5" fillId="2" borderId="34" xfId="0" applyFont="1" applyFill="1" applyBorder="1" applyAlignment="1">
      <alignment horizontal="center" vertical="center" wrapText="1"/>
    </xf>
    <xf numFmtId="0" fontId="5" fillId="6" borderId="74" xfId="0" applyFont="1" applyFill="1" applyBorder="1" applyAlignment="1">
      <alignment horizontal="center" vertical="center" wrapText="1"/>
    </xf>
    <xf numFmtId="165" fontId="20" fillId="16" borderId="75" xfId="0" applyNumberFormat="1" applyFont="1" applyFill="1" applyBorder="1" applyAlignment="1">
      <alignment horizontal="center" vertical="center" wrapText="1"/>
    </xf>
    <xf numFmtId="0" fontId="4" fillId="0" borderId="77" xfId="0" applyFont="1" applyBorder="1"/>
    <xf numFmtId="165" fontId="20" fillId="16" borderId="81" xfId="0" applyNumberFormat="1" applyFont="1" applyFill="1" applyBorder="1" applyAlignment="1">
      <alignment horizontal="center" vertical="center" wrapText="1"/>
    </xf>
    <xf numFmtId="0" fontId="4" fillId="0" borderId="82" xfId="0" applyFont="1" applyBorder="1"/>
    <xf numFmtId="0" fontId="18" fillId="7" borderId="95" xfId="0" applyFont="1" applyFill="1" applyBorder="1" applyAlignment="1">
      <alignment horizontal="center" vertical="center" wrapText="1"/>
    </xf>
    <xf numFmtId="0" fontId="4" fillId="0" borderId="95" xfId="0" applyFont="1" applyBorder="1"/>
    <xf numFmtId="0" fontId="4" fillId="0" borderId="96" xfId="0" applyFont="1" applyBorder="1"/>
    <xf numFmtId="0" fontId="6" fillId="0" borderId="28" xfId="0" applyFont="1" applyBorder="1" applyAlignment="1">
      <alignment horizontal="center" vertical="center" wrapText="1"/>
    </xf>
    <xf numFmtId="0" fontId="4" fillId="0" borderId="92" xfId="0" applyFont="1" applyBorder="1"/>
    <xf numFmtId="0" fontId="6" fillId="0" borderId="72" xfId="0" applyFont="1" applyBorder="1" applyAlignment="1">
      <alignment horizontal="center" vertical="center" wrapText="1"/>
    </xf>
    <xf numFmtId="0" fontId="4" fillId="0" borderId="70" xfId="0" applyFont="1" applyBorder="1"/>
    <xf numFmtId="0" fontId="4" fillId="0" borderId="85" xfId="0" applyFont="1" applyBorder="1"/>
    <xf numFmtId="0" fontId="18" fillId="7" borderId="28" xfId="0" applyFont="1" applyFill="1" applyBorder="1" applyAlignment="1">
      <alignment horizontal="center" vertical="center"/>
    </xf>
    <xf numFmtId="0" fontId="21" fillId="6" borderId="28" xfId="0" applyFont="1" applyFill="1" applyBorder="1" applyAlignment="1">
      <alignment horizontal="center"/>
    </xf>
    <xf numFmtId="0" fontId="6" fillId="0" borderId="28" xfId="0" applyFont="1" applyBorder="1" applyAlignment="1">
      <alignment vertical="top" wrapText="1"/>
    </xf>
    <xf numFmtId="0" fontId="1" fillId="0" borderId="104" xfId="0" applyFont="1" applyBorder="1" applyAlignment="1">
      <alignment horizontal="center"/>
    </xf>
    <xf numFmtId="0" fontId="1" fillId="0" borderId="80" xfId="0" applyFont="1" applyBorder="1" applyAlignment="1">
      <alignment horizontal="center"/>
    </xf>
    <xf numFmtId="0" fontId="21" fillId="7" borderId="28" xfId="0" applyFont="1" applyFill="1" applyBorder="1" applyAlignment="1">
      <alignment horizontal="center"/>
    </xf>
    <xf numFmtId="0" fontId="6" fillId="0" borderId="28" xfId="0" applyFont="1" applyBorder="1" applyAlignment="1">
      <alignment horizontal="left" vertical="top" wrapText="1"/>
    </xf>
    <xf numFmtId="0" fontId="6" fillId="0" borderId="87" xfId="0" applyFont="1" applyBorder="1" applyAlignment="1">
      <alignment horizontal="left" vertical="center" wrapText="1"/>
    </xf>
    <xf numFmtId="0" fontId="4" fillId="0" borderId="88" xfId="0" applyFont="1" applyBorder="1"/>
    <xf numFmtId="0" fontId="6" fillId="10" borderId="28" xfId="0" applyFont="1" applyFill="1" applyBorder="1" applyAlignment="1">
      <alignment horizontal="center" wrapText="1"/>
    </xf>
    <xf numFmtId="0" fontId="50" fillId="0" borderId="98" xfId="0" applyFont="1" applyBorder="1" applyAlignment="1">
      <alignment horizontal="left" vertical="center"/>
    </xf>
    <xf numFmtId="0" fontId="40" fillId="0" borderId="47" xfId="0" applyFont="1" applyBorder="1" applyAlignment="1">
      <alignment horizontal="center" vertical="center"/>
    </xf>
    <xf numFmtId="0" fontId="4" fillId="0" borderId="66" xfId="0" applyFont="1" applyBorder="1"/>
    <xf numFmtId="0" fontId="40" fillId="0" borderId="47" xfId="0" applyFont="1" applyBorder="1" applyAlignment="1">
      <alignment horizontal="left" vertical="center" wrapText="1"/>
    </xf>
    <xf numFmtId="0" fontId="40" fillId="0" borderId="47" xfId="0" applyFont="1" applyBorder="1" applyAlignment="1">
      <alignment horizontal="center" vertical="center" wrapText="1"/>
    </xf>
    <xf numFmtId="0" fontId="4" fillId="0" borderId="93" xfId="0" applyFont="1" applyBorder="1"/>
    <xf numFmtId="0" fontId="36" fillId="0" borderId="47" xfId="0" applyFont="1" applyBorder="1" applyAlignment="1">
      <alignment vertical="center"/>
    </xf>
    <xf numFmtId="0" fontId="38" fillId="0" borderId="28" xfId="0" applyFont="1" applyBorder="1" applyAlignment="1">
      <alignment horizontal="center" vertical="center"/>
    </xf>
    <xf numFmtId="9" fontId="40" fillId="0" borderId="47" xfId="0" applyNumberFormat="1" applyFont="1" applyBorder="1" applyAlignment="1">
      <alignment horizontal="center" vertical="center"/>
    </xf>
    <xf numFmtId="0" fontId="38" fillId="0" borderId="28" xfId="0" applyFont="1" applyBorder="1" applyAlignment="1">
      <alignment horizontal="center"/>
    </xf>
    <xf numFmtId="0" fontId="2" fillId="23" borderId="47" xfId="0" applyFont="1" applyFill="1" applyBorder="1" applyAlignment="1">
      <alignment horizontal="left" vertical="center" wrapText="1"/>
    </xf>
    <xf numFmtId="0" fontId="37" fillId="0" borderId="72" xfId="0" applyFont="1" applyBorder="1" applyAlignment="1">
      <alignment horizontal="center" vertical="center" wrapText="1"/>
    </xf>
    <xf numFmtId="0" fontId="32" fillId="0" borderId="89" xfId="0" applyFont="1" applyBorder="1" applyAlignment="1">
      <alignment horizontal="center" vertical="center"/>
    </xf>
    <xf numFmtId="0" fontId="4" fillId="0" borderId="89" xfId="0" applyFont="1" applyBorder="1"/>
    <xf numFmtId="0" fontId="2" fillId="5" borderId="47" xfId="0" applyFont="1" applyFill="1" applyBorder="1" applyAlignment="1">
      <alignment horizontal="center" vertical="center" wrapText="1"/>
    </xf>
    <xf numFmtId="0" fontId="2" fillId="5" borderId="47" xfId="0" applyFont="1" applyFill="1" applyBorder="1" applyAlignment="1">
      <alignment horizontal="left" vertical="center" wrapText="1"/>
    </xf>
    <xf numFmtId="0" fontId="2" fillId="20" borderId="47" xfId="0" applyFont="1" applyFill="1" applyBorder="1" applyAlignment="1">
      <alignment horizontal="left" vertical="center" wrapText="1"/>
    </xf>
    <xf numFmtId="0" fontId="2" fillId="22" borderId="47" xfId="0" applyFont="1" applyFill="1" applyBorder="1" applyAlignment="1">
      <alignment horizontal="left" vertical="center" wrapText="1"/>
    </xf>
    <xf numFmtId="0" fontId="35" fillId="0" borderId="36" xfId="0" applyFont="1" applyBorder="1" applyAlignment="1">
      <alignment horizontal="center" vertical="center" wrapText="1"/>
    </xf>
    <xf numFmtId="0" fontId="4" fillId="0" borderId="91" xfId="0" applyFont="1" applyBorder="1"/>
    <xf numFmtId="0" fontId="4" fillId="0" borderId="83" xfId="0" applyFont="1" applyBorder="1"/>
    <xf numFmtId="0" fontId="35" fillId="0" borderId="36" xfId="0" applyFont="1" applyBorder="1" applyAlignment="1">
      <alignment horizontal="left" vertical="center" wrapText="1"/>
    </xf>
    <xf numFmtId="0" fontId="35" fillId="0" borderId="36" xfId="0" applyFont="1" applyBorder="1" applyAlignment="1">
      <alignment horizontal="center" vertical="center"/>
    </xf>
    <xf numFmtId="0" fontId="6" fillId="0" borderId="47" xfId="0" applyFont="1" applyBorder="1" applyAlignment="1">
      <alignment horizontal="center" vertical="center" wrapText="1"/>
    </xf>
    <xf numFmtId="0" fontId="5" fillId="4" borderId="72" xfId="0" applyFont="1" applyFill="1" applyBorder="1" applyAlignment="1">
      <alignment horizontal="center" vertical="center" wrapText="1"/>
    </xf>
    <xf numFmtId="0" fontId="34" fillId="17" borderId="36" xfId="0" applyFont="1" applyFill="1" applyBorder="1" applyAlignment="1">
      <alignment horizontal="center" vertical="center" wrapText="1"/>
    </xf>
    <xf numFmtId="0" fontId="33" fillId="0" borderId="0" xfId="0" applyFont="1" applyAlignment="1">
      <alignment horizontal="left" vertical="center" wrapText="1"/>
    </xf>
    <xf numFmtId="0" fontId="31" fillId="0" borderId="28" xfId="0" applyFont="1" applyBorder="1" applyAlignment="1">
      <alignment horizontal="left" vertical="top" wrapText="1"/>
    </xf>
    <xf numFmtId="0" fontId="32" fillId="20" borderId="36" xfId="0" applyFont="1" applyFill="1" applyBorder="1" applyAlignment="1">
      <alignment horizontal="left" vertical="center" wrapText="1"/>
    </xf>
    <xf numFmtId="0" fontId="29" fillId="17" borderId="28" xfId="0" applyFont="1" applyFill="1" applyBorder="1" applyAlignment="1">
      <alignment horizontal="center" vertical="center" wrapText="1"/>
    </xf>
    <xf numFmtId="0" fontId="32" fillId="20" borderId="91" xfId="0" applyFont="1" applyFill="1" applyBorder="1" applyAlignment="1">
      <alignment horizontal="left" vertical="center" wrapText="1"/>
    </xf>
    <xf numFmtId="0" fontId="30" fillId="9" borderId="72" xfId="0" applyFont="1" applyFill="1" applyBorder="1" applyAlignment="1">
      <alignment horizontal="center" vertical="center" wrapText="1"/>
    </xf>
    <xf numFmtId="0" fontId="49" fillId="0" borderId="97" xfId="0" applyFont="1" applyBorder="1" applyAlignment="1">
      <alignment horizontal="center" vertical="center" wrapText="1"/>
    </xf>
    <xf numFmtId="0" fontId="49" fillId="0" borderId="99" xfId="0" applyFont="1" applyBorder="1" applyAlignment="1">
      <alignment horizontal="center" vertical="center" wrapText="1"/>
    </xf>
    <xf numFmtId="0" fontId="49" fillId="0" borderId="100" xfId="0" applyFont="1" applyBorder="1" applyAlignment="1">
      <alignment horizontal="center" vertical="center" wrapText="1"/>
    </xf>
    <xf numFmtId="9" fontId="49" fillId="0" borderId="97" xfId="1" applyFont="1" applyBorder="1" applyAlignment="1">
      <alignment horizontal="center" vertical="center" wrapText="1"/>
    </xf>
    <xf numFmtId="9" fontId="49" fillId="0" borderId="99" xfId="1" applyFont="1" applyBorder="1" applyAlignment="1">
      <alignment horizontal="center" vertical="center" wrapText="1"/>
    </xf>
    <xf numFmtId="9" fontId="49" fillId="0" borderId="100" xfId="1" applyFont="1" applyBorder="1" applyAlignment="1">
      <alignment horizontal="center" vertical="center" wrapText="1"/>
    </xf>
    <xf numFmtId="1" fontId="27" fillId="25" borderId="97" xfId="0" applyNumberFormat="1" applyFont="1" applyFill="1" applyBorder="1" applyAlignment="1">
      <alignment horizontal="center" vertical="center" wrapText="1"/>
    </xf>
    <xf numFmtId="1" fontId="27" fillId="25" borderId="99" xfId="0" applyNumberFormat="1" applyFont="1" applyFill="1" applyBorder="1" applyAlignment="1">
      <alignment horizontal="center" vertical="center" wrapText="1"/>
    </xf>
    <xf numFmtId="1" fontId="27" fillId="25" borderId="100" xfId="0" applyNumberFormat="1" applyFont="1" applyFill="1" applyBorder="1" applyAlignment="1">
      <alignment horizontal="center" vertical="center" wrapText="1"/>
    </xf>
    <xf numFmtId="0" fontId="48" fillId="0" borderId="97" xfId="0" applyFont="1" applyBorder="1" applyAlignment="1">
      <alignment horizontal="center" vertical="center" wrapText="1"/>
    </xf>
    <xf numFmtId="0" fontId="48" fillId="0" borderId="100" xfId="0" applyFont="1" applyBorder="1" applyAlignment="1">
      <alignment horizontal="center" vertical="center" wrapText="1"/>
    </xf>
    <xf numFmtId="1" fontId="47" fillId="26" borderId="98" xfId="0" applyNumberFormat="1" applyFont="1" applyFill="1" applyBorder="1" applyAlignment="1">
      <alignment horizontal="center" vertical="center" wrapText="1"/>
    </xf>
    <xf numFmtId="1" fontId="47" fillId="25" borderId="97" xfId="0" applyNumberFormat="1" applyFont="1" applyFill="1" applyBorder="1" applyAlignment="1">
      <alignment horizontal="center" vertical="center" wrapText="1"/>
    </xf>
    <xf numFmtId="1" fontId="47" fillId="25" borderId="100" xfId="0" applyNumberFormat="1" applyFont="1" applyFill="1" applyBorder="1" applyAlignment="1">
      <alignment horizontal="center" vertical="center" wrapText="1"/>
    </xf>
    <xf numFmtId="0" fontId="2" fillId="15" borderId="47" xfId="0" applyFont="1" applyFill="1" applyBorder="1" applyAlignment="1">
      <alignment horizontal="left" vertical="center" wrapText="1"/>
    </xf>
    <xf numFmtId="0" fontId="2" fillId="21" borderId="47" xfId="0" applyFont="1" applyFill="1" applyBorder="1" applyAlignment="1">
      <alignment horizontal="left" vertical="center" wrapText="1"/>
    </xf>
    <xf numFmtId="0" fontId="2" fillId="21" borderId="93" xfId="0" applyFont="1" applyFill="1" applyBorder="1" applyAlignment="1">
      <alignment horizontal="left" vertical="center" wrapText="1"/>
    </xf>
    <xf numFmtId="166" fontId="2" fillId="23" borderId="47" xfId="0" applyNumberFormat="1" applyFont="1" applyFill="1" applyBorder="1" applyAlignment="1">
      <alignment horizontal="left" vertical="center" wrapText="1"/>
    </xf>
    <xf numFmtId="0" fontId="2" fillId="23" borderId="93" xfId="0" applyFont="1" applyFill="1" applyBorder="1" applyAlignment="1">
      <alignment horizontal="left" vertical="center" wrapText="1"/>
    </xf>
    <xf numFmtId="0" fontId="9" fillId="0" borderId="88" xfId="0" applyFont="1" applyBorder="1" applyAlignment="1">
      <alignment horizontal="left" vertical="top"/>
    </xf>
    <xf numFmtId="0" fontId="6" fillId="10" borderId="28" xfId="0" applyFont="1" applyFill="1" applyBorder="1" applyAlignment="1">
      <alignment horizontal="center"/>
    </xf>
    <xf numFmtId="0" fontId="28" fillId="0" borderId="28" xfId="0" applyFont="1" applyBorder="1" applyAlignment="1">
      <alignment horizontal="left" vertical="top" wrapText="1"/>
    </xf>
    <xf numFmtId="0" fontId="9" fillId="20" borderId="28" xfId="0" applyFont="1" applyFill="1" applyBorder="1" applyAlignment="1">
      <alignment horizontal="center" vertical="center" wrapText="1"/>
    </xf>
    <xf numFmtId="0" fontId="9" fillId="0" borderId="28" xfId="0" applyFont="1" applyBorder="1" applyAlignment="1">
      <alignment horizontal="left" vertical="top" wrapText="1"/>
    </xf>
    <xf numFmtId="0" fontId="35" fillId="0" borderId="36" xfId="0" applyFont="1" applyBorder="1" applyAlignment="1">
      <alignment vertical="center" wrapText="1"/>
    </xf>
    <xf numFmtId="0" fontId="23" fillId="0" borderId="28" xfId="0" applyFont="1" applyBorder="1" applyAlignment="1">
      <alignment horizontal="center" vertical="center" wrapText="1"/>
    </xf>
    <xf numFmtId="0" fontId="23" fillId="0" borderId="3" xfId="0" applyFont="1" applyBorder="1" applyAlignment="1">
      <alignment horizontal="center" vertical="center" wrapText="1"/>
    </xf>
    <xf numFmtId="0" fontId="20" fillId="0" borderId="28" xfId="0" applyFont="1" applyBorder="1" applyAlignment="1">
      <alignment horizontal="center" vertical="center" wrapText="1"/>
    </xf>
    <xf numFmtId="0" fontId="2" fillId="19" borderId="47" xfId="0" applyFont="1" applyFill="1" applyBorder="1" applyAlignment="1">
      <alignment horizontal="left" vertical="center" wrapText="1"/>
    </xf>
    <xf numFmtId="0" fontId="2" fillId="15" borderId="47" xfId="0" applyFont="1" applyFill="1" applyBorder="1" applyAlignment="1">
      <alignment horizontal="center" vertical="center" wrapText="1"/>
    </xf>
    <xf numFmtId="0" fontId="2" fillId="15" borderId="93" xfId="0" applyFont="1" applyFill="1" applyBorder="1" applyAlignment="1">
      <alignment horizontal="left" vertical="center" wrapText="1"/>
    </xf>
    <xf numFmtId="0" fontId="21" fillId="7" borderId="101" xfId="0" applyFont="1" applyFill="1" applyBorder="1" applyAlignment="1">
      <alignment horizontal="center" vertical="center"/>
    </xf>
    <xf numFmtId="0" fontId="21" fillId="7" borderId="102" xfId="0" applyFont="1" applyFill="1" applyBorder="1" applyAlignment="1">
      <alignment horizontal="center" vertical="center"/>
    </xf>
    <xf numFmtId="0" fontId="48" fillId="0" borderId="98" xfId="0" applyFont="1" applyBorder="1" applyAlignment="1">
      <alignment horizontal="center" vertical="center"/>
    </xf>
    <xf numFmtId="0" fontId="21" fillId="7" borderId="28" xfId="0" applyFont="1" applyFill="1" applyBorder="1" applyAlignment="1">
      <alignment horizontal="center" vertical="center"/>
    </xf>
    <xf numFmtId="0" fontId="2" fillId="23" borderId="81" xfId="0" applyFont="1" applyFill="1" applyBorder="1" applyAlignment="1">
      <alignment horizontal="left" vertical="center" wrapText="1"/>
    </xf>
    <xf numFmtId="0" fontId="4" fillId="0" borderId="94" xfId="0" applyFont="1" applyBorder="1"/>
    <xf numFmtId="0" fontId="0" fillId="0" borderId="97" xfId="0" applyBorder="1" applyAlignment="1">
      <alignment horizontal="center" vertical="center" wrapText="1"/>
    </xf>
    <xf numFmtId="0" fontId="0" fillId="0" borderId="99" xfId="0" applyBorder="1" applyAlignment="1">
      <alignment horizontal="center" vertical="center" wrapText="1"/>
    </xf>
    <xf numFmtId="0" fontId="0" fillId="0" borderId="100" xfId="0" applyBorder="1" applyAlignment="1">
      <alignment horizontal="center" vertical="center" wrapText="1"/>
    </xf>
    <xf numFmtId="9" fontId="0" fillId="0" borderId="97" xfId="1" applyFont="1" applyBorder="1" applyAlignment="1">
      <alignment horizontal="center" vertical="center" wrapText="1"/>
    </xf>
    <xf numFmtId="9" fontId="0" fillId="0" borderId="99" xfId="1" applyFont="1" applyBorder="1" applyAlignment="1">
      <alignment horizontal="center" vertical="center" wrapText="1"/>
    </xf>
    <xf numFmtId="9" fontId="0" fillId="0" borderId="100" xfId="1" applyFont="1" applyBorder="1" applyAlignment="1">
      <alignment horizontal="center" vertical="center" wrapText="1"/>
    </xf>
    <xf numFmtId="0" fontId="3" fillId="0" borderId="28" xfId="0" applyFont="1" applyBorder="1" applyAlignment="1">
      <alignment horizontal="center" vertical="center" wrapText="1"/>
    </xf>
    <xf numFmtId="0" fontId="10" fillId="0" borderId="28" xfId="0" applyFont="1" applyBorder="1" applyAlignment="1">
      <alignment horizontal="center" vertical="center"/>
    </xf>
    <xf numFmtId="0" fontId="23" fillId="16" borderId="28"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0" fillId="0" borderId="98" xfId="0" applyBorder="1" applyAlignment="1">
      <alignment horizontal="left" vertical="center" wrapText="1"/>
    </xf>
    <xf numFmtId="9" fontId="0" fillId="0" borderId="98" xfId="1" applyFont="1" applyBorder="1" applyAlignment="1">
      <alignment horizontal="center" vertical="center" wrapText="1"/>
    </xf>
    <xf numFmtId="0" fontId="25" fillId="0" borderId="28" xfId="0" applyFont="1" applyBorder="1" applyAlignment="1">
      <alignment horizontal="center" vertical="center" wrapText="1"/>
    </xf>
    <xf numFmtId="0" fontId="26" fillId="17" borderId="28" xfId="0" applyFont="1" applyFill="1" applyBorder="1" applyAlignment="1">
      <alignment horizontal="center" vertical="center"/>
    </xf>
    <xf numFmtId="0" fontId="45" fillId="0" borderId="80" xfId="0" applyFont="1" applyBorder="1" applyAlignment="1">
      <alignment horizontal="center" vertical="center" wrapText="1"/>
    </xf>
    <xf numFmtId="0" fontId="46" fillId="0" borderId="97" xfId="0" applyFont="1" applyBorder="1" applyAlignment="1">
      <alignment horizontal="center" vertical="center" wrapText="1"/>
    </xf>
    <xf numFmtId="0" fontId="46" fillId="0" borderId="100" xfId="0" applyFont="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276225</xdr:colOff>
      <xdr:row>0</xdr:row>
      <xdr:rowOff>66675</xdr:rowOff>
    </xdr:from>
    <xdr:ext cx="2400300" cy="6667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47625</xdr:colOff>
      <xdr:row>0</xdr:row>
      <xdr:rowOff>57150</xdr:rowOff>
    </xdr:from>
    <xdr:ext cx="2343150" cy="54292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123825</xdr:colOff>
      <xdr:row>0</xdr:row>
      <xdr:rowOff>95250</xdr:rowOff>
    </xdr:from>
    <xdr:ext cx="2895600" cy="7048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38100</xdr:colOff>
      <xdr:row>0</xdr:row>
      <xdr:rowOff>57150</xdr:rowOff>
    </xdr:from>
    <xdr:ext cx="2533650" cy="657225"/>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76200</xdr:colOff>
      <xdr:row>0</xdr:row>
      <xdr:rowOff>76200</xdr:rowOff>
    </xdr:from>
    <xdr:ext cx="1600200" cy="7429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76200</xdr:colOff>
      <xdr:row>0</xdr:row>
      <xdr:rowOff>76200</xdr:rowOff>
    </xdr:from>
    <xdr:ext cx="1600200" cy="742950"/>
    <xdr:pic>
      <xdr:nvPicPr>
        <xdr:cNvPr id="5" name="image1.png">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1" cstate="print"/>
        <a:stretch>
          <a:fillRect/>
        </a:stretch>
      </xdr:blipFill>
      <xdr:spPr>
        <a:xfrm>
          <a:off x="76200" y="76200"/>
          <a:ext cx="1600200" cy="742950"/>
        </a:xfrm>
        <a:prstGeom prst="rect">
          <a:avLst/>
        </a:prstGeom>
        <a:noFill/>
      </xdr:spPr>
    </xdr:pic>
    <xdr:clientData fLocksWithSheet="0"/>
  </xdr:oneCellAnchor>
  <xdr:oneCellAnchor>
    <xdr:from>
      <xdr:col>1</xdr:col>
      <xdr:colOff>311150</xdr:colOff>
      <xdr:row>555</xdr:row>
      <xdr:rowOff>454025</xdr:rowOff>
    </xdr:from>
    <xdr:ext cx="15440025" cy="1143000"/>
    <xdr:pic>
      <xdr:nvPicPr>
        <xdr:cNvPr id="6" name="image2.png">
          <a:extLst>
            <a:ext uri="{FF2B5EF4-FFF2-40B4-BE49-F238E27FC236}">
              <a16:creationId xmlns:a16="http://schemas.microsoft.com/office/drawing/2014/main" id="{00000000-0008-0000-0400-000006000000}"/>
            </a:ext>
          </a:extLst>
        </xdr:cNvPr>
        <xdr:cNvPicPr preferRelativeResize="0"/>
      </xdr:nvPicPr>
      <xdr:blipFill>
        <a:blip xmlns:r="http://schemas.openxmlformats.org/officeDocument/2006/relationships" r:embed="rId2" cstate="print"/>
        <a:stretch>
          <a:fillRect/>
        </a:stretch>
      </xdr:blipFill>
      <xdr:spPr>
        <a:xfrm>
          <a:off x="2200275" y="316128400"/>
          <a:ext cx="15440025" cy="114300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COPIA%20SEGURIDAD\OneDrive%20-%20crq.gov.co\Escritorio\Resumen%20POAI%20y%20Viabilidadaes%204%20marzo%20CRQ%202025\POAI%20-%20PROYECTO%201%20CR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on"/>
      <sheetName val="Preparacion"/>
      <sheetName val="Programacion"/>
      <sheetName val="Seguimiento y evaluacion"/>
      <sheetName val="Anexos y documentos"/>
    </sheetNames>
    <sheetDataSet>
      <sheetData sheetId="0"/>
      <sheetData sheetId="1"/>
      <sheetData sheetId="2"/>
      <sheetData sheetId="3">
        <row r="4">
          <cell r="A4" t="str">
            <v>Versión: 05</v>
          </cell>
          <cell r="B4" t="str">
            <v>Fecha:  25 de enero de 2023</v>
          </cell>
          <cell r="E4" t="str">
            <v>Código: FO-D-05</v>
          </cell>
        </row>
      </sheetData>
      <sheetData sheetId="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13"/>
  <sheetViews>
    <sheetView topLeftCell="D184" zoomScale="60" zoomScaleNormal="60" workbookViewId="0">
      <selection activeCell="H189" sqref="H189"/>
    </sheetView>
  </sheetViews>
  <sheetFormatPr baseColWidth="10" defaultColWidth="14.453125" defaultRowHeight="15" customHeight="1" x14ac:dyDescent="0.35"/>
  <cols>
    <col min="1" max="1" width="3.26953125" customWidth="1"/>
    <col min="2" max="2" width="39.453125" customWidth="1"/>
    <col min="3" max="3" width="10.26953125" customWidth="1"/>
    <col min="4" max="4" width="34.26953125" customWidth="1"/>
    <col min="5" max="5" width="27" customWidth="1"/>
    <col min="6" max="6" width="19.1796875" customWidth="1"/>
    <col min="7" max="7" width="27.54296875" customWidth="1"/>
    <col min="8" max="11" width="10" customWidth="1"/>
    <col min="12" max="12" width="39.26953125" customWidth="1"/>
    <col min="13" max="26" width="10" customWidth="1"/>
  </cols>
  <sheetData>
    <row r="1" spans="1:26" ht="32.25" customHeight="1" x14ac:dyDescent="0.35">
      <c r="B1" s="1"/>
      <c r="C1" s="444" t="s">
        <v>0</v>
      </c>
      <c r="D1" s="445"/>
      <c r="E1" s="445"/>
      <c r="F1" s="445"/>
      <c r="G1" s="357"/>
    </row>
    <row r="2" spans="1:26" ht="27.75" customHeight="1" x14ac:dyDescent="0.35">
      <c r="B2" s="2"/>
      <c r="C2" s="444" t="s">
        <v>1</v>
      </c>
      <c r="D2" s="445"/>
      <c r="E2" s="445"/>
      <c r="F2" s="445"/>
      <c r="G2" s="357"/>
    </row>
    <row r="3" spans="1:26" ht="30" customHeight="1" x14ac:dyDescent="0.35">
      <c r="B3" s="3"/>
      <c r="C3" s="444" t="s">
        <v>2</v>
      </c>
      <c r="D3" s="445"/>
      <c r="E3" s="445"/>
      <c r="F3" s="445"/>
      <c r="G3" s="357"/>
    </row>
    <row r="4" spans="1:26" ht="14.5" x14ac:dyDescent="0.35">
      <c r="B4" s="4" t="s">
        <v>3</v>
      </c>
      <c r="C4" s="444" t="s">
        <v>4</v>
      </c>
      <c r="D4" s="445"/>
      <c r="E4" s="357"/>
      <c r="F4" s="444" t="s">
        <v>5</v>
      </c>
      <c r="G4" s="357"/>
    </row>
    <row r="6" spans="1:26" ht="15.75" customHeight="1" x14ac:dyDescent="0.35"/>
    <row r="7" spans="1:26" ht="36" customHeight="1" x14ac:dyDescent="0.35">
      <c r="A7" s="446" t="s">
        <v>6</v>
      </c>
      <c r="B7" s="342"/>
      <c r="C7" s="5"/>
      <c r="D7" s="5"/>
      <c r="E7" s="5"/>
      <c r="F7" s="5"/>
      <c r="G7" s="5"/>
    </row>
    <row r="8" spans="1:26" ht="30" customHeight="1" x14ac:dyDescent="0.35">
      <c r="A8" s="447" t="s">
        <v>7</v>
      </c>
      <c r="B8" s="342"/>
      <c r="C8" s="6">
        <v>2025</v>
      </c>
      <c r="D8" s="7"/>
      <c r="E8" s="7"/>
      <c r="F8" s="7"/>
      <c r="G8" s="7"/>
    </row>
    <row r="9" spans="1:26" ht="32.25" customHeight="1" x14ac:dyDescent="0.35">
      <c r="A9" s="439" t="s">
        <v>8</v>
      </c>
      <c r="B9" s="342"/>
      <c r="C9" s="438" t="s">
        <v>9</v>
      </c>
      <c r="D9" s="341"/>
      <c r="E9" s="341"/>
      <c r="F9" s="341"/>
      <c r="G9" s="342"/>
    </row>
    <row r="10" spans="1:26" ht="26.25" customHeight="1" x14ac:dyDescent="0.35">
      <c r="A10" s="435" t="s">
        <v>10</v>
      </c>
      <c r="B10" s="342"/>
      <c r="C10" s="8">
        <v>1</v>
      </c>
      <c r="D10" s="7"/>
      <c r="E10" s="7"/>
      <c r="F10" s="7"/>
      <c r="G10" s="9"/>
    </row>
    <row r="11" spans="1:26" ht="27.75" customHeight="1" x14ac:dyDescent="0.35">
      <c r="A11" s="435" t="s">
        <v>11</v>
      </c>
      <c r="B11" s="342"/>
      <c r="C11" s="436" t="s">
        <v>12</v>
      </c>
      <c r="D11" s="341"/>
      <c r="E11" s="341"/>
      <c r="F11" s="341"/>
      <c r="G11" s="342"/>
    </row>
    <row r="12" spans="1:26" ht="32.25" customHeight="1" x14ac:dyDescent="0.35">
      <c r="A12" s="435" t="s">
        <v>13</v>
      </c>
      <c r="B12" s="342"/>
      <c r="C12" s="8">
        <v>3</v>
      </c>
      <c r="D12" s="7"/>
      <c r="E12" s="7"/>
      <c r="F12" s="7"/>
      <c r="G12" s="9"/>
    </row>
    <row r="13" spans="1:26" ht="26.25" customHeight="1" x14ac:dyDescent="0.35">
      <c r="A13" s="435" t="s">
        <v>14</v>
      </c>
      <c r="B13" s="342"/>
      <c r="C13" s="436" t="s">
        <v>15</v>
      </c>
      <c r="D13" s="341"/>
      <c r="E13" s="341"/>
      <c r="F13" s="341"/>
      <c r="G13" s="342"/>
    </row>
    <row r="14" spans="1:26" ht="27.75" customHeight="1" x14ac:dyDescent="0.35">
      <c r="A14" s="435" t="s">
        <v>16</v>
      </c>
      <c r="B14" s="342"/>
      <c r="C14" s="10">
        <v>12</v>
      </c>
      <c r="D14" s="11"/>
      <c r="E14" s="11"/>
      <c r="F14" s="11"/>
      <c r="G14" s="12"/>
    </row>
    <row r="15" spans="1:26" ht="25.5" customHeight="1" x14ac:dyDescent="0.35">
      <c r="A15" s="439" t="s">
        <v>17</v>
      </c>
      <c r="B15" s="342"/>
      <c r="C15" s="437" t="s">
        <v>18</v>
      </c>
      <c r="D15" s="341"/>
      <c r="E15" s="341"/>
      <c r="F15" s="341"/>
      <c r="G15" s="342"/>
      <c r="H15" s="13"/>
      <c r="I15" s="13"/>
      <c r="J15" s="13"/>
      <c r="K15" s="13"/>
      <c r="L15" s="13"/>
      <c r="M15" s="13"/>
      <c r="N15" s="13"/>
      <c r="O15" s="13"/>
      <c r="P15" s="13"/>
      <c r="Q15" s="13"/>
      <c r="R15" s="13"/>
      <c r="S15" s="13"/>
      <c r="T15" s="13"/>
      <c r="U15" s="13"/>
      <c r="V15" s="13"/>
      <c r="W15" s="13"/>
      <c r="X15" s="13"/>
      <c r="Y15" s="13"/>
      <c r="Z15" s="13"/>
    </row>
    <row r="16" spans="1:26" ht="93" customHeight="1" x14ac:dyDescent="0.35">
      <c r="A16" s="440" t="s">
        <v>19</v>
      </c>
      <c r="B16" s="441"/>
      <c r="C16" s="438" t="s">
        <v>2490</v>
      </c>
      <c r="D16" s="341"/>
      <c r="E16" s="341"/>
      <c r="F16" s="341"/>
      <c r="G16" s="342"/>
    </row>
    <row r="17" spans="1:13" ht="135.75" customHeight="1" x14ac:dyDescent="0.35">
      <c r="A17" s="442"/>
      <c r="B17" s="443"/>
      <c r="C17" s="437" t="s">
        <v>2489</v>
      </c>
      <c r="D17" s="341"/>
      <c r="E17" s="341"/>
      <c r="F17" s="341"/>
      <c r="G17" s="342"/>
    </row>
    <row r="18" spans="1:13" ht="28.5" customHeight="1" x14ac:dyDescent="0.35">
      <c r="A18" s="346"/>
      <c r="B18" s="348"/>
      <c r="C18" s="437"/>
      <c r="D18" s="341"/>
      <c r="E18" s="341"/>
      <c r="F18" s="341"/>
      <c r="G18" s="342"/>
    </row>
    <row r="19" spans="1:13" ht="14.5" x14ac:dyDescent="0.35">
      <c r="B19" s="14"/>
      <c r="C19" s="5"/>
      <c r="D19" s="5"/>
      <c r="E19" s="5"/>
      <c r="F19" s="5"/>
      <c r="G19" s="5"/>
    </row>
    <row r="20" spans="1:13" ht="15.75" customHeight="1" x14ac:dyDescent="0.35">
      <c r="B20" s="15"/>
      <c r="C20" s="15"/>
      <c r="D20" s="15"/>
      <c r="E20" s="15"/>
      <c r="F20" s="15"/>
      <c r="G20" s="16"/>
    </row>
    <row r="21" spans="1:13" ht="24" customHeight="1" thickBot="1" x14ac:dyDescent="0.4">
      <c r="A21" s="380" t="s">
        <v>20</v>
      </c>
      <c r="B21" s="341"/>
      <c r="C21" s="341"/>
      <c r="D21" s="341"/>
      <c r="E21" s="341"/>
      <c r="F21" s="341"/>
      <c r="G21" s="342"/>
    </row>
    <row r="22" spans="1:13" ht="32.25" customHeight="1" thickBot="1" x14ac:dyDescent="0.4">
      <c r="A22" s="349" t="s">
        <v>21</v>
      </c>
      <c r="B22" s="350"/>
      <c r="C22" s="351"/>
      <c r="D22" s="425" t="s">
        <v>9</v>
      </c>
      <c r="E22" s="426"/>
      <c r="F22" s="426"/>
      <c r="G22" s="426"/>
    </row>
    <row r="23" spans="1:13" ht="40.5" customHeight="1" thickBot="1" x14ac:dyDescent="0.4">
      <c r="A23" s="365" t="s">
        <v>22</v>
      </c>
      <c r="B23" s="416" t="s">
        <v>23</v>
      </c>
      <c r="C23" s="361"/>
      <c r="D23" s="376" t="s">
        <v>24</v>
      </c>
      <c r="E23" s="377"/>
      <c r="F23" s="378" t="s">
        <v>25</v>
      </c>
      <c r="G23" s="379"/>
    </row>
    <row r="24" spans="1:13" ht="27" customHeight="1" x14ac:dyDescent="0.35">
      <c r="A24" s="366"/>
      <c r="B24" s="362"/>
      <c r="C24" s="361"/>
      <c r="D24" s="324" t="s">
        <v>26</v>
      </c>
      <c r="E24" s="289" t="s">
        <v>27</v>
      </c>
      <c r="F24" s="390" t="s">
        <v>28</v>
      </c>
      <c r="G24" s="390"/>
    </row>
    <row r="25" spans="1:13" ht="120.75" customHeight="1" thickBot="1" x14ac:dyDescent="0.4">
      <c r="A25" s="366"/>
      <c r="B25" s="362"/>
      <c r="C25" s="361"/>
      <c r="D25" s="325" t="s">
        <v>29</v>
      </c>
      <c r="E25" s="325" t="s">
        <v>30</v>
      </c>
      <c r="F25" s="392" t="s">
        <v>31</v>
      </c>
      <c r="G25" s="392"/>
    </row>
    <row r="26" spans="1:13" ht="39.75" customHeight="1" thickBot="1" x14ac:dyDescent="0.4">
      <c r="A26" s="366"/>
      <c r="B26" s="362"/>
      <c r="C26" s="361"/>
      <c r="D26" s="376" t="s">
        <v>32</v>
      </c>
      <c r="E26" s="377"/>
      <c r="F26" s="427" t="s">
        <v>33</v>
      </c>
      <c r="G26" s="379"/>
      <c r="K26" s="20"/>
    </row>
    <row r="27" spans="1:13" ht="32.25" customHeight="1" x14ac:dyDescent="0.35">
      <c r="A27" s="366"/>
      <c r="B27" s="362"/>
      <c r="C27" s="361"/>
      <c r="D27" s="326" t="s">
        <v>34</v>
      </c>
      <c r="E27" s="292" t="s">
        <v>35</v>
      </c>
      <c r="F27" s="372" t="s">
        <v>36</v>
      </c>
      <c r="G27" s="419"/>
    </row>
    <row r="28" spans="1:13" ht="67.5" customHeight="1" thickBot="1" x14ac:dyDescent="0.4">
      <c r="A28" s="366"/>
      <c r="B28" s="362"/>
      <c r="C28" s="361"/>
      <c r="D28" s="327"/>
      <c r="E28" s="304"/>
      <c r="F28" s="402"/>
      <c r="G28" s="420"/>
    </row>
    <row r="29" spans="1:13" ht="26.25" customHeight="1" thickBot="1" x14ac:dyDescent="0.4">
      <c r="A29" s="366"/>
      <c r="B29" s="362"/>
      <c r="C29" s="361"/>
      <c r="D29" s="376" t="s">
        <v>37</v>
      </c>
      <c r="E29" s="377"/>
      <c r="F29" s="378" t="s">
        <v>38</v>
      </c>
      <c r="G29" s="421"/>
    </row>
    <row r="30" spans="1:13" ht="39.75" customHeight="1" x14ac:dyDescent="0.35">
      <c r="A30" s="366"/>
      <c r="B30" s="362"/>
      <c r="C30" s="361"/>
      <c r="D30" s="328" t="s">
        <v>11</v>
      </c>
      <c r="E30" s="291" t="s">
        <v>34</v>
      </c>
      <c r="F30" s="296" t="s">
        <v>35</v>
      </c>
      <c r="G30" s="292" t="s">
        <v>39</v>
      </c>
    </row>
    <row r="31" spans="1:13" ht="84.75" customHeight="1" x14ac:dyDescent="0.35">
      <c r="A31" s="367"/>
      <c r="B31" s="363"/>
      <c r="C31" s="364"/>
      <c r="D31" s="329" t="s">
        <v>40</v>
      </c>
      <c r="E31" s="329" t="s">
        <v>41</v>
      </c>
      <c r="F31" s="329" t="s">
        <v>42</v>
      </c>
      <c r="G31" s="330" t="s">
        <v>1652</v>
      </c>
      <c r="J31" s="25"/>
      <c r="K31" s="25"/>
      <c r="L31" s="25"/>
      <c r="M31" s="25"/>
    </row>
    <row r="32" spans="1:13" ht="15.75" customHeight="1" thickBot="1" x14ac:dyDescent="0.4">
      <c r="A32" s="26"/>
      <c r="B32" s="27"/>
      <c r="C32" s="27"/>
      <c r="D32" s="27"/>
      <c r="E32" s="27"/>
      <c r="F32" s="27"/>
      <c r="G32" s="27"/>
    </row>
    <row r="33" spans="1:7" ht="19.5" customHeight="1" thickBot="1" x14ac:dyDescent="0.4">
      <c r="A33" s="380" t="s">
        <v>20</v>
      </c>
      <c r="B33" s="341"/>
      <c r="C33" s="341"/>
      <c r="D33" s="341"/>
      <c r="E33" s="341"/>
      <c r="F33" s="341"/>
      <c r="G33" s="342"/>
    </row>
    <row r="34" spans="1:7" ht="36.75" customHeight="1" thickBot="1" x14ac:dyDescent="0.4">
      <c r="A34" s="430" t="s">
        <v>21</v>
      </c>
      <c r="B34" s="431"/>
      <c r="C34" s="432"/>
      <c r="D34" s="433" t="s">
        <v>9</v>
      </c>
      <c r="E34" s="434"/>
      <c r="F34" s="434"/>
      <c r="G34" s="434"/>
    </row>
    <row r="35" spans="1:7" ht="54.75" customHeight="1" thickBot="1" x14ac:dyDescent="0.4">
      <c r="A35" s="365" t="s">
        <v>43</v>
      </c>
      <c r="B35" s="448" t="s">
        <v>44</v>
      </c>
      <c r="C35" s="359"/>
      <c r="D35" s="429" t="s">
        <v>24</v>
      </c>
      <c r="E35" s="429"/>
      <c r="F35" s="378" t="s">
        <v>25</v>
      </c>
      <c r="G35" s="379"/>
    </row>
    <row r="36" spans="1:7" ht="24.75" customHeight="1" x14ac:dyDescent="0.35">
      <c r="A36" s="366"/>
      <c r="B36" s="362"/>
      <c r="C36" s="361"/>
      <c r="D36" s="292" t="s">
        <v>26</v>
      </c>
      <c r="E36" s="292" t="s">
        <v>27</v>
      </c>
      <c r="F36" s="428" t="s">
        <v>28</v>
      </c>
      <c r="G36" s="428"/>
    </row>
    <row r="37" spans="1:7" ht="124.5" customHeight="1" thickBot="1" x14ac:dyDescent="0.4">
      <c r="A37" s="366"/>
      <c r="B37" s="362"/>
      <c r="C37" s="361"/>
      <c r="D37" s="325" t="s">
        <v>29</v>
      </c>
      <c r="E37" s="325" t="s">
        <v>30</v>
      </c>
      <c r="F37" s="392" t="s">
        <v>31</v>
      </c>
      <c r="G37" s="392"/>
    </row>
    <row r="38" spans="1:7" ht="59.25" customHeight="1" thickBot="1" x14ac:dyDescent="0.4">
      <c r="A38" s="366"/>
      <c r="B38" s="362"/>
      <c r="C38" s="361"/>
      <c r="D38" s="429" t="s">
        <v>32</v>
      </c>
      <c r="E38" s="429"/>
      <c r="F38" s="427" t="s">
        <v>33</v>
      </c>
      <c r="G38" s="379"/>
    </row>
    <row r="39" spans="1:7" ht="27" customHeight="1" x14ac:dyDescent="0.35">
      <c r="A39" s="366"/>
      <c r="B39" s="362"/>
      <c r="C39" s="361"/>
      <c r="D39" s="292" t="s">
        <v>34</v>
      </c>
      <c r="E39" s="292" t="s">
        <v>35</v>
      </c>
      <c r="F39" s="428" t="s">
        <v>36</v>
      </c>
      <c r="G39" s="428"/>
    </row>
    <row r="40" spans="1:7" ht="42.75" customHeight="1" thickBot="1" x14ac:dyDescent="0.4">
      <c r="A40" s="366"/>
      <c r="B40" s="362"/>
      <c r="C40" s="361"/>
      <c r="D40" s="325"/>
      <c r="E40" s="325"/>
      <c r="F40" s="392"/>
      <c r="G40" s="392"/>
    </row>
    <row r="41" spans="1:7" ht="79.5" customHeight="1" thickBot="1" x14ac:dyDescent="0.4">
      <c r="A41" s="366"/>
      <c r="B41" s="362"/>
      <c r="C41" s="361"/>
      <c r="D41" s="429" t="s">
        <v>37</v>
      </c>
      <c r="E41" s="429"/>
      <c r="F41" s="378" t="s">
        <v>38</v>
      </c>
      <c r="G41" s="421"/>
    </row>
    <row r="42" spans="1:7" ht="27.75" customHeight="1" x14ac:dyDescent="0.35">
      <c r="A42" s="366"/>
      <c r="B42" s="362"/>
      <c r="C42" s="361"/>
      <c r="D42" s="331" t="s">
        <v>11</v>
      </c>
      <c r="E42" s="292" t="s">
        <v>34</v>
      </c>
      <c r="F42" s="292" t="s">
        <v>35</v>
      </c>
      <c r="G42" s="292" t="s">
        <v>39</v>
      </c>
    </row>
    <row r="43" spans="1:7" ht="88.5" customHeight="1" x14ac:dyDescent="0.35">
      <c r="A43" s="367"/>
      <c r="B43" s="363"/>
      <c r="C43" s="364"/>
      <c r="D43" s="332" t="s">
        <v>40</v>
      </c>
      <c r="E43" s="332" t="s">
        <v>41</v>
      </c>
      <c r="F43" s="332" t="s">
        <v>45</v>
      </c>
      <c r="G43" s="330" t="s">
        <v>2491</v>
      </c>
    </row>
    <row r="44" spans="1:7" ht="15.75" customHeight="1" thickBot="1" x14ac:dyDescent="0.4">
      <c r="A44" s="26"/>
      <c r="B44" s="27"/>
      <c r="C44" s="27"/>
      <c r="D44" s="28"/>
      <c r="E44" s="28"/>
      <c r="F44" s="28"/>
      <c r="G44" s="29"/>
    </row>
    <row r="45" spans="1:7" ht="21.75" customHeight="1" thickBot="1" x14ac:dyDescent="0.4">
      <c r="A45" s="380" t="s">
        <v>20</v>
      </c>
      <c r="B45" s="341"/>
      <c r="C45" s="341"/>
      <c r="D45" s="341"/>
      <c r="E45" s="341"/>
      <c r="F45" s="341"/>
      <c r="G45" s="342"/>
    </row>
    <row r="46" spans="1:7" ht="30" customHeight="1" thickBot="1" x14ac:dyDescent="0.4">
      <c r="A46" s="349" t="s">
        <v>21</v>
      </c>
      <c r="B46" s="350"/>
      <c r="C46" s="351"/>
      <c r="D46" s="425" t="s">
        <v>9</v>
      </c>
      <c r="E46" s="426"/>
      <c r="F46" s="426"/>
      <c r="G46" s="426"/>
    </row>
    <row r="47" spans="1:7" ht="41.25" customHeight="1" thickBot="1" x14ac:dyDescent="0.4">
      <c r="A47" s="365" t="s">
        <v>47</v>
      </c>
      <c r="B47" s="416" t="s">
        <v>48</v>
      </c>
      <c r="C47" s="361"/>
      <c r="D47" s="376" t="s">
        <v>24</v>
      </c>
      <c r="E47" s="377"/>
      <c r="F47" s="378" t="s">
        <v>25</v>
      </c>
      <c r="G47" s="379"/>
    </row>
    <row r="48" spans="1:7" ht="27.75" customHeight="1" x14ac:dyDescent="0.35">
      <c r="A48" s="366"/>
      <c r="B48" s="362"/>
      <c r="C48" s="361"/>
      <c r="D48" s="324" t="s">
        <v>26</v>
      </c>
      <c r="E48" s="289" t="s">
        <v>27</v>
      </c>
      <c r="F48" s="390" t="s">
        <v>28</v>
      </c>
      <c r="G48" s="390"/>
    </row>
    <row r="49" spans="1:7" ht="130.5" customHeight="1" thickBot="1" x14ac:dyDescent="0.4">
      <c r="A49" s="366"/>
      <c r="B49" s="362"/>
      <c r="C49" s="361"/>
      <c r="D49" s="325" t="s">
        <v>29</v>
      </c>
      <c r="E49" s="325" t="s">
        <v>30</v>
      </c>
      <c r="F49" s="392" t="s">
        <v>31</v>
      </c>
      <c r="G49" s="392"/>
    </row>
    <row r="50" spans="1:7" ht="54" customHeight="1" thickBot="1" x14ac:dyDescent="0.4">
      <c r="A50" s="366"/>
      <c r="B50" s="362"/>
      <c r="C50" s="361"/>
      <c r="D50" s="376" t="s">
        <v>32</v>
      </c>
      <c r="E50" s="377"/>
      <c r="F50" s="427" t="s">
        <v>33</v>
      </c>
      <c r="G50" s="379"/>
    </row>
    <row r="51" spans="1:7" ht="25.5" customHeight="1" x14ac:dyDescent="0.35">
      <c r="A51" s="366"/>
      <c r="B51" s="362"/>
      <c r="C51" s="361"/>
      <c r="D51" s="326" t="s">
        <v>34</v>
      </c>
      <c r="E51" s="292" t="s">
        <v>35</v>
      </c>
      <c r="F51" s="372" t="s">
        <v>36</v>
      </c>
      <c r="G51" s="419"/>
    </row>
    <row r="52" spans="1:7" ht="42.75" customHeight="1" thickBot="1" x14ac:dyDescent="0.4">
      <c r="A52" s="366"/>
      <c r="B52" s="362"/>
      <c r="C52" s="361"/>
      <c r="D52" s="327"/>
      <c r="E52" s="304"/>
      <c r="F52" s="402"/>
      <c r="G52" s="420"/>
    </row>
    <row r="53" spans="1:7" ht="36" customHeight="1" thickBot="1" x14ac:dyDescent="0.4">
      <c r="A53" s="366"/>
      <c r="B53" s="362"/>
      <c r="C53" s="361"/>
      <c r="D53" s="376" t="s">
        <v>37</v>
      </c>
      <c r="E53" s="377"/>
      <c r="F53" s="378" t="s">
        <v>38</v>
      </c>
      <c r="G53" s="421"/>
    </row>
    <row r="54" spans="1:7" ht="33" customHeight="1" x14ac:dyDescent="0.35">
      <c r="A54" s="366"/>
      <c r="B54" s="362"/>
      <c r="C54" s="361"/>
      <c r="D54" s="328" t="s">
        <v>11</v>
      </c>
      <c r="E54" s="291" t="s">
        <v>34</v>
      </c>
      <c r="F54" s="296" t="s">
        <v>35</v>
      </c>
      <c r="G54" s="296" t="s">
        <v>39</v>
      </c>
    </row>
    <row r="55" spans="1:7" ht="50.25" customHeight="1" x14ac:dyDescent="0.35">
      <c r="A55" s="366"/>
      <c r="B55" s="362"/>
      <c r="C55" s="361"/>
      <c r="D55" s="422" t="s">
        <v>40</v>
      </c>
      <c r="E55" s="422" t="s">
        <v>41</v>
      </c>
      <c r="F55" s="422" t="s">
        <v>45</v>
      </c>
      <c r="G55" s="330" t="s">
        <v>49</v>
      </c>
    </row>
    <row r="56" spans="1:7" ht="33" customHeight="1" x14ac:dyDescent="0.35">
      <c r="A56" s="366"/>
      <c r="B56" s="362"/>
      <c r="C56" s="361"/>
      <c r="D56" s="423"/>
      <c r="E56" s="423"/>
      <c r="F56" s="423"/>
      <c r="G56" s="330"/>
    </row>
    <row r="57" spans="1:7" ht="15.75" customHeight="1" x14ac:dyDescent="0.35">
      <c r="A57" s="367"/>
      <c r="B57" s="363"/>
      <c r="C57" s="364"/>
      <c r="D57" s="424"/>
      <c r="E57" s="424"/>
      <c r="F57" s="424"/>
      <c r="G57" s="330"/>
    </row>
    <row r="58" spans="1:7" ht="15.75" customHeight="1" thickBot="1" x14ac:dyDescent="0.4">
      <c r="A58" s="26"/>
      <c r="B58" s="27"/>
      <c r="C58" s="27"/>
      <c r="D58" s="27"/>
      <c r="E58" s="27"/>
      <c r="F58" s="27"/>
      <c r="G58" s="27"/>
    </row>
    <row r="59" spans="1:7" ht="28.5" customHeight="1" thickBot="1" x14ac:dyDescent="0.4">
      <c r="A59" s="380" t="s">
        <v>20</v>
      </c>
      <c r="B59" s="341"/>
      <c r="C59" s="341"/>
      <c r="D59" s="341"/>
      <c r="E59" s="341"/>
      <c r="F59" s="341"/>
      <c r="G59" s="342"/>
    </row>
    <row r="60" spans="1:7" ht="30.75" customHeight="1" thickBot="1" x14ac:dyDescent="0.4">
      <c r="A60" s="349" t="s">
        <v>21</v>
      </c>
      <c r="B60" s="350"/>
      <c r="C60" s="351"/>
      <c r="D60" s="425" t="s">
        <v>9</v>
      </c>
      <c r="E60" s="426"/>
      <c r="F60" s="426"/>
      <c r="G60" s="426"/>
    </row>
    <row r="61" spans="1:7" ht="36" customHeight="1" thickBot="1" x14ac:dyDescent="0.4">
      <c r="A61" s="365" t="s">
        <v>50</v>
      </c>
      <c r="B61" s="416" t="s">
        <v>51</v>
      </c>
      <c r="C61" s="361"/>
      <c r="D61" s="376" t="s">
        <v>24</v>
      </c>
      <c r="E61" s="377"/>
      <c r="F61" s="378" t="s">
        <v>25</v>
      </c>
      <c r="G61" s="379"/>
    </row>
    <row r="62" spans="1:7" ht="27" customHeight="1" x14ac:dyDescent="0.35">
      <c r="A62" s="366"/>
      <c r="B62" s="362"/>
      <c r="C62" s="361"/>
      <c r="D62" s="324" t="s">
        <v>26</v>
      </c>
      <c r="E62" s="289" t="s">
        <v>27</v>
      </c>
      <c r="F62" s="390" t="s">
        <v>28</v>
      </c>
      <c r="G62" s="390"/>
    </row>
    <row r="63" spans="1:7" ht="122.25" customHeight="1" thickBot="1" x14ac:dyDescent="0.4">
      <c r="A63" s="366"/>
      <c r="B63" s="362"/>
      <c r="C63" s="361"/>
      <c r="D63" s="325" t="s">
        <v>29</v>
      </c>
      <c r="E63" s="325" t="s">
        <v>30</v>
      </c>
      <c r="F63" s="392" t="s">
        <v>31</v>
      </c>
      <c r="G63" s="392"/>
    </row>
    <row r="64" spans="1:7" ht="56.25" customHeight="1" thickBot="1" x14ac:dyDescent="0.4">
      <c r="A64" s="366"/>
      <c r="B64" s="362"/>
      <c r="C64" s="361"/>
      <c r="D64" s="376" t="s">
        <v>32</v>
      </c>
      <c r="E64" s="377"/>
      <c r="F64" s="427" t="s">
        <v>33</v>
      </c>
      <c r="G64" s="379"/>
    </row>
    <row r="65" spans="1:7" ht="30" customHeight="1" x14ac:dyDescent="0.35">
      <c r="A65" s="366"/>
      <c r="B65" s="362"/>
      <c r="C65" s="361"/>
      <c r="D65" s="326" t="s">
        <v>34</v>
      </c>
      <c r="E65" s="292" t="s">
        <v>35</v>
      </c>
      <c r="F65" s="372" t="s">
        <v>36</v>
      </c>
      <c r="G65" s="419"/>
    </row>
    <row r="66" spans="1:7" ht="51.75" customHeight="1" thickBot="1" x14ac:dyDescent="0.4">
      <c r="A66" s="366"/>
      <c r="B66" s="362"/>
      <c r="C66" s="361"/>
      <c r="D66" s="327"/>
      <c r="E66" s="304"/>
      <c r="F66" s="402"/>
      <c r="G66" s="420"/>
    </row>
    <row r="67" spans="1:7" ht="39.75" customHeight="1" thickBot="1" x14ac:dyDescent="0.4">
      <c r="A67" s="366"/>
      <c r="B67" s="362"/>
      <c r="C67" s="361"/>
      <c r="D67" s="376" t="s">
        <v>37</v>
      </c>
      <c r="E67" s="377"/>
      <c r="F67" s="378" t="s">
        <v>38</v>
      </c>
      <c r="G67" s="421"/>
    </row>
    <row r="68" spans="1:7" ht="28.5" customHeight="1" x14ac:dyDescent="0.35">
      <c r="A68" s="366"/>
      <c r="B68" s="362"/>
      <c r="C68" s="361"/>
      <c r="D68" s="328" t="s">
        <v>11</v>
      </c>
      <c r="E68" s="291" t="s">
        <v>34</v>
      </c>
      <c r="F68" s="296" t="s">
        <v>35</v>
      </c>
      <c r="G68" s="296" t="s">
        <v>39</v>
      </c>
    </row>
    <row r="69" spans="1:7" ht="75" customHeight="1" x14ac:dyDescent="0.35">
      <c r="A69" s="367"/>
      <c r="B69" s="363"/>
      <c r="C69" s="364"/>
      <c r="D69" s="323" t="s">
        <v>40</v>
      </c>
      <c r="E69" s="323" t="s">
        <v>41</v>
      </c>
      <c r="F69" s="336" t="s">
        <v>45</v>
      </c>
      <c r="G69" s="336" t="s">
        <v>2492</v>
      </c>
    </row>
    <row r="70" spans="1:7" ht="15.75" customHeight="1" thickBot="1" x14ac:dyDescent="0.4">
      <c r="A70" s="26"/>
      <c r="B70" s="27"/>
      <c r="C70" s="27"/>
      <c r="D70" s="27"/>
      <c r="E70" s="27"/>
      <c r="F70" s="27"/>
      <c r="G70" s="27"/>
    </row>
    <row r="71" spans="1:7" ht="26.25" customHeight="1" thickBot="1" x14ac:dyDescent="0.4">
      <c r="A71" s="380" t="s">
        <v>20</v>
      </c>
      <c r="B71" s="341"/>
      <c r="C71" s="341"/>
      <c r="D71" s="341"/>
      <c r="E71" s="341"/>
      <c r="F71" s="341"/>
      <c r="G71" s="342"/>
    </row>
    <row r="72" spans="1:7" ht="33" customHeight="1" thickBot="1" x14ac:dyDescent="0.4">
      <c r="A72" s="349" t="s">
        <v>21</v>
      </c>
      <c r="B72" s="350"/>
      <c r="C72" s="351"/>
      <c r="D72" s="425" t="s">
        <v>9</v>
      </c>
      <c r="E72" s="426"/>
      <c r="F72" s="426"/>
      <c r="G72" s="426"/>
    </row>
    <row r="73" spans="1:7" ht="45" customHeight="1" thickBot="1" x14ac:dyDescent="0.4">
      <c r="A73" s="365" t="s">
        <v>52</v>
      </c>
      <c r="B73" s="416" t="s">
        <v>53</v>
      </c>
      <c r="C73" s="361"/>
      <c r="D73" s="376" t="s">
        <v>24</v>
      </c>
      <c r="E73" s="377"/>
      <c r="F73" s="378" t="s">
        <v>25</v>
      </c>
      <c r="G73" s="379"/>
    </row>
    <row r="74" spans="1:7" ht="27.75" customHeight="1" x14ac:dyDescent="0.35">
      <c r="A74" s="366"/>
      <c r="B74" s="362"/>
      <c r="C74" s="361"/>
      <c r="D74" s="324" t="s">
        <v>26</v>
      </c>
      <c r="E74" s="289" t="s">
        <v>27</v>
      </c>
      <c r="F74" s="390" t="s">
        <v>28</v>
      </c>
      <c r="G74" s="390"/>
    </row>
    <row r="75" spans="1:7" ht="124.5" customHeight="1" thickBot="1" x14ac:dyDescent="0.4">
      <c r="A75" s="366"/>
      <c r="B75" s="362"/>
      <c r="C75" s="361"/>
      <c r="D75" s="325" t="s">
        <v>29</v>
      </c>
      <c r="E75" s="325" t="s">
        <v>30</v>
      </c>
      <c r="F75" s="392" t="s">
        <v>31</v>
      </c>
      <c r="G75" s="392"/>
    </row>
    <row r="76" spans="1:7" ht="57.75" customHeight="1" thickBot="1" x14ac:dyDescent="0.4">
      <c r="A76" s="366"/>
      <c r="B76" s="362"/>
      <c r="C76" s="361"/>
      <c r="D76" s="376" t="s">
        <v>32</v>
      </c>
      <c r="E76" s="377"/>
      <c r="F76" s="427" t="s">
        <v>33</v>
      </c>
      <c r="G76" s="379"/>
    </row>
    <row r="77" spans="1:7" ht="23.25" customHeight="1" x14ac:dyDescent="0.35">
      <c r="A77" s="366"/>
      <c r="B77" s="362"/>
      <c r="C77" s="361"/>
      <c r="D77" s="326" t="s">
        <v>34</v>
      </c>
      <c r="E77" s="292" t="s">
        <v>35</v>
      </c>
      <c r="F77" s="372" t="s">
        <v>36</v>
      </c>
      <c r="G77" s="419"/>
    </row>
    <row r="78" spans="1:7" ht="50.25" customHeight="1" thickBot="1" x14ac:dyDescent="0.4">
      <c r="A78" s="366"/>
      <c r="B78" s="362"/>
      <c r="C78" s="361"/>
      <c r="D78" s="333"/>
      <c r="E78" s="333"/>
      <c r="F78" s="402"/>
      <c r="G78" s="420"/>
    </row>
    <row r="79" spans="1:7" ht="83.25" customHeight="1" thickBot="1" x14ac:dyDescent="0.4">
      <c r="A79" s="366"/>
      <c r="B79" s="362"/>
      <c r="C79" s="361"/>
      <c r="D79" s="376" t="s">
        <v>37</v>
      </c>
      <c r="E79" s="377"/>
      <c r="F79" s="378" t="s">
        <v>38</v>
      </c>
      <c r="G79" s="421"/>
    </row>
    <row r="80" spans="1:7" ht="36" customHeight="1" x14ac:dyDescent="0.35">
      <c r="A80" s="366"/>
      <c r="B80" s="362"/>
      <c r="C80" s="361"/>
      <c r="D80" s="328" t="s">
        <v>11</v>
      </c>
      <c r="E80" s="291" t="s">
        <v>34</v>
      </c>
      <c r="F80" s="296" t="s">
        <v>35</v>
      </c>
      <c r="G80" s="289" t="s">
        <v>39</v>
      </c>
    </row>
    <row r="81" spans="1:8" ht="51" customHeight="1" x14ac:dyDescent="0.35">
      <c r="A81" s="367"/>
      <c r="B81" s="363"/>
      <c r="C81" s="364"/>
      <c r="D81" s="323" t="s">
        <v>40</v>
      </c>
      <c r="E81" s="323" t="s">
        <v>41</v>
      </c>
      <c r="F81" s="323" t="s">
        <v>45</v>
      </c>
      <c r="G81" s="323" t="s">
        <v>1652</v>
      </c>
    </row>
    <row r="82" spans="1:8" ht="15.75" customHeight="1" thickBot="1" x14ac:dyDescent="0.4">
      <c r="A82" s="26"/>
      <c r="B82" s="27"/>
      <c r="C82" s="27"/>
      <c r="D82" s="27"/>
      <c r="E82" s="27"/>
      <c r="F82" s="27"/>
      <c r="G82" s="27"/>
    </row>
    <row r="83" spans="1:8" ht="32.25" customHeight="1" x14ac:dyDescent="0.35">
      <c r="A83" s="396" t="s">
        <v>20</v>
      </c>
      <c r="B83" s="397"/>
      <c r="C83" s="397"/>
      <c r="D83" s="397"/>
      <c r="E83" s="397"/>
      <c r="F83" s="397"/>
      <c r="G83" s="398"/>
    </row>
    <row r="84" spans="1:8" ht="28.5" customHeight="1" thickBot="1" x14ac:dyDescent="0.4">
      <c r="A84" s="399" t="s">
        <v>21</v>
      </c>
      <c r="B84" s="400"/>
      <c r="C84" s="401"/>
      <c r="D84" s="286"/>
      <c r="E84" s="286"/>
      <c r="F84" s="287"/>
      <c r="G84" s="287"/>
    </row>
    <row r="85" spans="1:8" ht="45.75" customHeight="1" thickBot="1" x14ac:dyDescent="0.4">
      <c r="A85" s="412" t="s">
        <v>54</v>
      </c>
      <c r="B85" s="406" t="s">
        <v>2411</v>
      </c>
      <c r="C85" s="407"/>
      <c r="D85" s="376" t="s">
        <v>24</v>
      </c>
      <c r="E85" s="377"/>
      <c r="F85" s="378" t="s">
        <v>25</v>
      </c>
      <c r="G85" s="379"/>
    </row>
    <row r="86" spans="1:8" ht="25.5" customHeight="1" x14ac:dyDescent="0.35">
      <c r="A86" s="413"/>
      <c r="B86" s="408"/>
      <c r="C86" s="409"/>
      <c r="D86" s="288" t="s">
        <v>26</v>
      </c>
      <c r="E86" s="289" t="s">
        <v>27</v>
      </c>
      <c r="F86" s="390" t="s">
        <v>28</v>
      </c>
      <c r="G86" s="391"/>
    </row>
    <row r="87" spans="1:8" ht="127.5" customHeight="1" thickBot="1" x14ac:dyDescent="0.4">
      <c r="A87" s="413"/>
      <c r="B87" s="408"/>
      <c r="C87" s="409"/>
      <c r="D87" s="290" t="s">
        <v>2412</v>
      </c>
      <c r="E87" s="323" t="s">
        <v>30</v>
      </c>
      <c r="F87" s="392" t="s">
        <v>31</v>
      </c>
      <c r="G87" s="393"/>
    </row>
    <row r="88" spans="1:8" ht="59.25" customHeight="1" thickBot="1" x14ac:dyDescent="0.4">
      <c r="A88" s="413"/>
      <c r="B88" s="408"/>
      <c r="C88" s="409"/>
      <c r="D88" s="376" t="s">
        <v>32</v>
      </c>
      <c r="E88" s="377"/>
      <c r="F88" s="378" t="s">
        <v>33</v>
      </c>
      <c r="G88" s="379"/>
    </row>
    <row r="89" spans="1:8" ht="24.75" customHeight="1" x14ac:dyDescent="0.35">
      <c r="A89" s="413"/>
      <c r="B89" s="408"/>
      <c r="C89" s="409"/>
      <c r="D89" s="291" t="s">
        <v>34</v>
      </c>
      <c r="E89" s="292" t="s">
        <v>35</v>
      </c>
      <c r="F89" s="372" t="s">
        <v>36</v>
      </c>
      <c r="G89" s="373"/>
    </row>
    <row r="90" spans="1:8" thickBot="1" x14ac:dyDescent="0.4">
      <c r="A90" s="413"/>
      <c r="B90" s="408"/>
      <c r="C90" s="409"/>
      <c r="D90" s="293"/>
      <c r="E90" s="294"/>
      <c r="F90" s="417"/>
      <c r="G90" s="418"/>
    </row>
    <row r="91" spans="1:8" ht="69" customHeight="1" thickBot="1" x14ac:dyDescent="0.4">
      <c r="A91" s="413"/>
      <c r="B91" s="408"/>
      <c r="C91" s="409"/>
      <c r="D91" s="376" t="s">
        <v>37</v>
      </c>
      <c r="E91" s="377"/>
      <c r="F91" s="378" t="s">
        <v>38</v>
      </c>
      <c r="G91" s="379"/>
    </row>
    <row r="92" spans="1:8" ht="27.75" customHeight="1" thickBot="1" x14ac:dyDescent="0.4">
      <c r="A92" s="413"/>
      <c r="B92" s="408"/>
      <c r="C92" s="409"/>
      <c r="D92" s="295" t="s">
        <v>11</v>
      </c>
      <c r="E92" s="291" t="s">
        <v>34</v>
      </c>
      <c r="F92" s="296" t="s">
        <v>35</v>
      </c>
      <c r="G92" s="297" t="s">
        <v>39</v>
      </c>
    </row>
    <row r="93" spans="1:8" ht="50.5" thickBot="1" x14ac:dyDescent="0.4">
      <c r="A93" s="413"/>
      <c r="B93" s="410"/>
      <c r="C93" s="411"/>
      <c r="D93" s="298" t="s">
        <v>2413</v>
      </c>
      <c r="E93" s="299" t="s">
        <v>2414</v>
      </c>
      <c r="F93" s="337" t="s">
        <v>1774</v>
      </c>
      <c r="G93" s="338" t="s">
        <v>2415</v>
      </c>
      <c r="H93" t="s">
        <v>2504</v>
      </c>
    </row>
    <row r="94" spans="1:8" thickBot="1" x14ac:dyDescent="0.4">
      <c r="A94" s="301"/>
      <c r="B94" s="302"/>
      <c r="C94" s="302"/>
      <c r="D94" s="302"/>
      <c r="E94" s="302"/>
      <c r="F94" s="302"/>
      <c r="G94" s="302"/>
    </row>
    <row r="95" spans="1:8" ht="26.25" customHeight="1" x14ac:dyDescent="0.35">
      <c r="A95" s="396" t="s">
        <v>20</v>
      </c>
      <c r="B95" s="397"/>
      <c r="C95" s="397"/>
      <c r="D95" s="397"/>
      <c r="E95" s="397"/>
      <c r="F95" s="397"/>
      <c r="G95" s="398"/>
    </row>
    <row r="96" spans="1:8" ht="31.5" customHeight="1" thickBot="1" x14ac:dyDescent="0.4">
      <c r="A96" s="399" t="s">
        <v>21</v>
      </c>
      <c r="B96" s="400"/>
      <c r="C96" s="401"/>
      <c r="D96" s="286"/>
      <c r="E96" s="286"/>
      <c r="F96" s="287"/>
      <c r="G96" s="287"/>
    </row>
    <row r="97" spans="1:8" ht="52.5" customHeight="1" thickBot="1" x14ac:dyDescent="0.4">
      <c r="A97" s="412" t="s">
        <v>55</v>
      </c>
      <c r="B97" s="406" t="s">
        <v>2416</v>
      </c>
      <c r="C97" s="407"/>
      <c r="D97" s="376" t="s">
        <v>24</v>
      </c>
      <c r="E97" s="377"/>
      <c r="F97" s="378" t="s">
        <v>25</v>
      </c>
      <c r="G97" s="379"/>
    </row>
    <row r="98" spans="1:8" ht="21" customHeight="1" x14ac:dyDescent="0.35">
      <c r="A98" s="413"/>
      <c r="B98" s="408"/>
      <c r="C98" s="409"/>
      <c r="D98" s="288" t="s">
        <v>26</v>
      </c>
      <c r="E98" s="289" t="s">
        <v>27</v>
      </c>
      <c r="F98" s="390" t="s">
        <v>28</v>
      </c>
      <c r="G98" s="391"/>
    </row>
    <row r="99" spans="1:8" ht="132.75" customHeight="1" thickBot="1" x14ac:dyDescent="0.4">
      <c r="A99" s="413"/>
      <c r="B99" s="408"/>
      <c r="C99" s="409"/>
      <c r="D99" s="290" t="s">
        <v>2412</v>
      </c>
      <c r="E99" s="323" t="s">
        <v>30</v>
      </c>
      <c r="F99" s="392" t="s">
        <v>31</v>
      </c>
      <c r="G99" s="393"/>
    </row>
    <row r="100" spans="1:8" ht="57" customHeight="1" thickBot="1" x14ac:dyDescent="0.4">
      <c r="A100" s="413"/>
      <c r="B100" s="408"/>
      <c r="C100" s="409"/>
      <c r="D100" s="376" t="s">
        <v>32</v>
      </c>
      <c r="E100" s="377"/>
      <c r="F100" s="378" t="s">
        <v>33</v>
      </c>
      <c r="G100" s="379"/>
    </row>
    <row r="101" spans="1:8" ht="31.5" customHeight="1" x14ac:dyDescent="0.35">
      <c r="A101" s="413"/>
      <c r="B101" s="408"/>
      <c r="C101" s="409"/>
      <c r="D101" s="291" t="s">
        <v>34</v>
      </c>
      <c r="E101" s="292" t="s">
        <v>35</v>
      </c>
      <c r="F101" s="372" t="s">
        <v>36</v>
      </c>
      <c r="G101" s="373"/>
    </row>
    <row r="102" spans="1:8" thickBot="1" x14ac:dyDescent="0.4">
      <c r="A102" s="413"/>
      <c r="B102" s="408"/>
      <c r="C102" s="409"/>
      <c r="D102" s="293"/>
      <c r="E102" s="294"/>
      <c r="F102" s="414"/>
      <c r="G102" s="415"/>
    </row>
    <row r="103" spans="1:8" ht="66" customHeight="1" thickBot="1" x14ac:dyDescent="0.4">
      <c r="A103" s="413"/>
      <c r="B103" s="408"/>
      <c r="C103" s="409"/>
      <c r="D103" s="376" t="s">
        <v>37</v>
      </c>
      <c r="E103" s="377"/>
      <c r="F103" s="378" t="s">
        <v>38</v>
      </c>
      <c r="G103" s="379"/>
    </row>
    <row r="104" spans="1:8" ht="26.25" customHeight="1" thickBot="1" x14ac:dyDescent="0.4">
      <c r="A104" s="413"/>
      <c r="B104" s="408"/>
      <c r="C104" s="409"/>
      <c r="D104" s="295" t="s">
        <v>11</v>
      </c>
      <c r="E104" s="291" t="s">
        <v>34</v>
      </c>
      <c r="F104" s="296" t="s">
        <v>35</v>
      </c>
      <c r="G104" s="297" t="s">
        <v>39</v>
      </c>
    </row>
    <row r="105" spans="1:8" ht="100.5" thickBot="1" x14ac:dyDescent="0.4">
      <c r="A105" s="413"/>
      <c r="B105" s="410"/>
      <c r="C105" s="411"/>
      <c r="D105" s="298" t="s">
        <v>2413</v>
      </c>
      <c r="E105" s="299" t="s">
        <v>2414</v>
      </c>
      <c r="F105" s="337" t="s">
        <v>1774</v>
      </c>
      <c r="G105" s="338" t="s">
        <v>2493</v>
      </c>
      <c r="H105" t="s">
        <v>2504</v>
      </c>
    </row>
    <row r="106" spans="1:8" thickBot="1" x14ac:dyDescent="0.4">
      <c r="A106" s="301"/>
      <c r="B106" s="302"/>
      <c r="C106" s="302"/>
      <c r="D106" s="302"/>
      <c r="E106" s="302"/>
      <c r="F106" s="302"/>
      <c r="G106" s="302"/>
    </row>
    <row r="107" spans="1:8" ht="32.25" customHeight="1" x14ac:dyDescent="0.35">
      <c r="A107" s="396" t="s">
        <v>20</v>
      </c>
      <c r="B107" s="397"/>
      <c r="C107" s="397"/>
      <c r="D107" s="397"/>
      <c r="E107" s="397"/>
      <c r="F107" s="397"/>
      <c r="G107" s="398"/>
    </row>
    <row r="108" spans="1:8" ht="33" customHeight="1" thickBot="1" x14ac:dyDescent="0.4">
      <c r="A108" s="399" t="s">
        <v>21</v>
      </c>
      <c r="B108" s="400"/>
      <c r="C108" s="401"/>
      <c r="D108" s="286"/>
      <c r="E108" s="286"/>
      <c r="F108" s="287"/>
      <c r="G108" s="287"/>
    </row>
    <row r="109" spans="1:8" ht="48.75" customHeight="1" thickBot="1" x14ac:dyDescent="0.4">
      <c r="A109" s="412" t="s">
        <v>56</v>
      </c>
      <c r="B109" s="406" t="s">
        <v>2417</v>
      </c>
      <c r="C109" s="407"/>
      <c r="D109" s="376" t="s">
        <v>24</v>
      </c>
      <c r="E109" s="377"/>
      <c r="F109" s="378" t="s">
        <v>25</v>
      </c>
      <c r="G109" s="379"/>
    </row>
    <row r="110" spans="1:8" ht="33" customHeight="1" x14ac:dyDescent="0.35">
      <c r="A110" s="413"/>
      <c r="B110" s="408"/>
      <c r="C110" s="409"/>
      <c r="D110" s="288" t="s">
        <v>26</v>
      </c>
      <c r="E110" s="289" t="s">
        <v>27</v>
      </c>
      <c r="F110" s="390" t="s">
        <v>28</v>
      </c>
      <c r="G110" s="391"/>
    </row>
    <row r="111" spans="1:8" ht="51.75" customHeight="1" thickBot="1" x14ac:dyDescent="0.4">
      <c r="A111" s="413"/>
      <c r="B111" s="408"/>
      <c r="C111" s="409"/>
      <c r="D111" s="290" t="s">
        <v>2412</v>
      </c>
      <c r="E111" s="323" t="s">
        <v>30</v>
      </c>
      <c r="F111" s="392" t="s">
        <v>31</v>
      </c>
      <c r="G111" s="393"/>
    </row>
    <row r="112" spans="1:8" ht="63" customHeight="1" thickBot="1" x14ac:dyDescent="0.4">
      <c r="A112" s="413"/>
      <c r="B112" s="408"/>
      <c r="C112" s="409"/>
      <c r="D112" s="376" t="s">
        <v>32</v>
      </c>
      <c r="E112" s="377"/>
      <c r="F112" s="378" t="s">
        <v>33</v>
      </c>
      <c r="G112" s="379"/>
    </row>
    <row r="113" spans="1:7" ht="25.5" customHeight="1" x14ac:dyDescent="0.35">
      <c r="A113" s="413"/>
      <c r="B113" s="408"/>
      <c r="C113" s="409"/>
      <c r="D113" s="291" t="s">
        <v>34</v>
      </c>
      <c r="E113" s="292" t="s">
        <v>35</v>
      </c>
      <c r="F113" s="372" t="s">
        <v>36</v>
      </c>
      <c r="G113" s="373"/>
    </row>
    <row r="114" spans="1:7" ht="48" customHeight="1" thickBot="1" x14ac:dyDescent="0.4">
      <c r="A114" s="413"/>
      <c r="B114" s="408"/>
      <c r="C114" s="409"/>
      <c r="D114" s="303"/>
      <c r="E114" s="304"/>
      <c r="F114" s="402"/>
      <c r="G114" s="403"/>
    </row>
    <row r="115" spans="1:7" ht="72" customHeight="1" thickBot="1" x14ac:dyDescent="0.4">
      <c r="A115" s="413"/>
      <c r="B115" s="408"/>
      <c r="C115" s="409"/>
      <c r="D115" s="376" t="s">
        <v>37</v>
      </c>
      <c r="E115" s="377"/>
      <c r="F115" s="378" t="s">
        <v>38</v>
      </c>
      <c r="G115" s="379"/>
    </row>
    <row r="116" spans="1:7" ht="37.5" customHeight="1" thickBot="1" x14ac:dyDescent="0.4">
      <c r="A116" s="413"/>
      <c r="B116" s="408"/>
      <c r="C116" s="409"/>
      <c r="D116" s="295" t="s">
        <v>11</v>
      </c>
      <c r="E116" s="291" t="s">
        <v>34</v>
      </c>
      <c r="F116" s="296" t="s">
        <v>35</v>
      </c>
      <c r="G116" s="297" t="s">
        <v>39</v>
      </c>
    </row>
    <row r="117" spans="1:7" ht="38" thickBot="1" x14ac:dyDescent="0.4">
      <c r="A117" s="413"/>
      <c r="B117" s="410"/>
      <c r="C117" s="411"/>
      <c r="D117" s="298" t="s">
        <v>40</v>
      </c>
      <c r="E117" s="299" t="s">
        <v>2418</v>
      </c>
      <c r="F117" s="299" t="s">
        <v>2419</v>
      </c>
      <c r="G117" s="300" t="s">
        <v>2492</v>
      </c>
    </row>
    <row r="118" spans="1:7" thickBot="1" x14ac:dyDescent="0.4">
      <c r="A118" s="301"/>
      <c r="B118" s="302"/>
      <c r="C118" s="302"/>
      <c r="D118" s="302"/>
      <c r="E118" s="302"/>
      <c r="F118" s="302"/>
      <c r="G118" s="302"/>
    </row>
    <row r="119" spans="1:7" ht="24" customHeight="1" x14ac:dyDescent="0.35">
      <c r="A119" s="396" t="s">
        <v>20</v>
      </c>
      <c r="B119" s="397"/>
      <c r="C119" s="397"/>
      <c r="D119" s="397"/>
      <c r="E119" s="397"/>
      <c r="F119" s="397"/>
      <c r="G119" s="398"/>
    </row>
    <row r="120" spans="1:7" ht="30" customHeight="1" thickBot="1" x14ac:dyDescent="0.4">
      <c r="A120" s="399" t="s">
        <v>21</v>
      </c>
      <c r="B120" s="400"/>
      <c r="C120" s="401"/>
      <c r="D120" s="286"/>
      <c r="E120" s="286"/>
      <c r="F120" s="287"/>
      <c r="G120" s="287"/>
    </row>
    <row r="121" spans="1:7" ht="24.75" customHeight="1" thickBot="1" x14ac:dyDescent="0.4">
      <c r="A121" s="412" t="s">
        <v>57</v>
      </c>
      <c r="B121" s="406" t="s">
        <v>2420</v>
      </c>
      <c r="C121" s="407"/>
      <c r="D121" s="376" t="s">
        <v>24</v>
      </c>
      <c r="E121" s="377"/>
      <c r="F121" s="378" t="s">
        <v>25</v>
      </c>
      <c r="G121" s="379"/>
    </row>
    <row r="122" spans="1:7" ht="27.75" customHeight="1" x14ac:dyDescent="0.35">
      <c r="A122" s="413"/>
      <c r="B122" s="408"/>
      <c r="C122" s="409"/>
      <c r="D122" s="288" t="s">
        <v>26</v>
      </c>
      <c r="E122" s="289" t="s">
        <v>27</v>
      </c>
      <c r="F122" s="390" t="s">
        <v>28</v>
      </c>
      <c r="G122" s="391"/>
    </row>
    <row r="123" spans="1:7" ht="100.5" thickBot="1" x14ac:dyDescent="0.4">
      <c r="A123" s="413"/>
      <c r="B123" s="408"/>
      <c r="C123" s="409"/>
      <c r="D123" s="290" t="s">
        <v>2412</v>
      </c>
      <c r="E123" s="323" t="s">
        <v>30</v>
      </c>
      <c r="F123" s="392" t="s">
        <v>31</v>
      </c>
      <c r="G123" s="393"/>
    </row>
    <row r="124" spans="1:7" ht="57.75" customHeight="1" thickBot="1" x14ac:dyDescent="0.4">
      <c r="A124" s="413"/>
      <c r="B124" s="408"/>
      <c r="C124" s="409"/>
      <c r="D124" s="376" t="s">
        <v>32</v>
      </c>
      <c r="E124" s="377"/>
      <c r="F124" s="378" t="s">
        <v>33</v>
      </c>
      <c r="G124" s="379"/>
    </row>
    <row r="125" spans="1:7" ht="24.75" customHeight="1" x14ac:dyDescent="0.35">
      <c r="A125" s="413"/>
      <c r="B125" s="408"/>
      <c r="C125" s="409"/>
      <c r="D125" s="291" t="s">
        <v>34</v>
      </c>
      <c r="E125" s="292" t="s">
        <v>35</v>
      </c>
      <c r="F125" s="372" t="s">
        <v>36</v>
      </c>
      <c r="G125" s="373"/>
    </row>
    <row r="126" spans="1:7" thickBot="1" x14ac:dyDescent="0.4">
      <c r="A126" s="413"/>
      <c r="B126" s="408"/>
      <c r="C126" s="409"/>
      <c r="D126" s="305"/>
      <c r="E126" s="306"/>
      <c r="F126" s="404"/>
      <c r="G126" s="405"/>
    </row>
    <row r="127" spans="1:7" ht="68.25" customHeight="1" thickBot="1" x14ac:dyDescent="0.4">
      <c r="A127" s="413"/>
      <c r="B127" s="408"/>
      <c r="C127" s="409"/>
      <c r="D127" s="376" t="s">
        <v>37</v>
      </c>
      <c r="E127" s="377"/>
      <c r="F127" s="378" t="s">
        <v>38</v>
      </c>
      <c r="G127" s="379"/>
    </row>
    <row r="128" spans="1:7" ht="21.75" customHeight="1" thickBot="1" x14ac:dyDescent="0.4">
      <c r="A128" s="413"/>
      <c r="B128" s="408"/>
      <c r="C128" s="409"/>
      <c r="D128" s="295" t="s">
        <v>11</v>
      </c>
      <c r="E128" s="291" t="s">
        <v>34</v>
      </c>
      <c r="F128" s="296" t="s">
        <v>35</v>
      </c>
      <c r="G128" s="297" t="s">
        <v>39</v>
      </c>
    </row>
    <row r="129" spans="1:7" ht="90.75" customHeight="1" thickBot="1" x14ac:dyDescent="0.4">
      <c r="A129" s="413"/>
      <c r="B129" s="410"/>
      <c r="C129" s="411"/>
      <c r="D129" s="298" t="s">
        <v>40</v>
      </c>
      <c r="E129" s="299" t="s">
        <v>41</v>
      </c>
      <c r="F129" s="299" t="s">
        <v>1663</v>
      </c>
      <c r="G129" s="300" t="s">
        <v>1664</v>
      </c>
    </row>
    <row r="130" spans="1:7" thickBot="1" x14ac:dyDescent="0.4">
      <c r="A130" s="301"/>
      <c r="B130" s="302"/>
      <c r="C130" s="302"/>
      <c r="D130" s="302"/>
      <c r="E130" s="302"/>
      <c r="F130" s="302"/>
      <c r="G130" s="302"/>
    </row>
    <row r="131" spans="1:7" ht="25.5" customHeight="1" x14ac:dyDescent="0.35">
      <c r="A131" s="396" t="s">
        <v>20</v>
      </c>
      <c r="B131" s="397"/>
      <c r="C131" s="397"/>
      <c r="D131" s="397"/>
      <c r="E131" s="397"/>
      <c r="F131" s="397"/>
      <c r="G131" s="398"/>
    </row>
    <row r="132" spans="1:7" ht="34.5" customHeight="1" thickBot="1" x14ac:dyDescent="0.4">
      <c r="A132" s="399" t="s">
        <v>21</v>
      </c>
      <c r="B132" s="400"/>
      <c r="C132" s="401"/>
      <c r="D132" s="286"/>
      <c r="E132" s="286"/>
      <c r="F132" s="287"/>
      <c r="G132" s="287"/>
    </row>
    <row r="133" spans="1:7" ht="48" customHeight="1" thickBot="1" x14ac:dyDescent="0.4">
      <c r="A133" s="412" t="s">
        <v>58</v>
      </c>
      <c r="B133" s="406" t="s">
        <v>2421</v>
      </c>
      <c r="C133" s="407"/>
      <c r="D133" s="376" t="s">
        <v>24</v>
      </c>
      <c r="E133" s="377"/>
      <c r="F133" s="378" t="s">
        <v>25</v>
      </c>
      <c r="G133" s="379"/>
    </row>
    <row r="134" spans="1:7" ht="23.25" customHeight="1" x14ac:dyDescent="0.35">
      <c r="A134" s="413"/>
      <c r="B134" s="408"/>
      <c r="C134" s="409"/>
      <c r="D134" s="288" t="s">
        <v>26</v>
      </c>
      <c r="E134" s="289" t="s">
        <v>27</v>
      </c>
      <c r="F134" s="390" t="s">
        <v>28</v>
      </c>
      <c r="G134" s="391"/>
    </row>
    <row r="135" spans="1:7" ht="100.5" thickBot="1" x14ac:dyDescent="0.4">
      <c r="A135" s="413"/>
      <c r="B135" s="408"/>
      <c r="C135" s="409"/>
      <c r="D135" s="290" t="s">
        <v>2412</v>
      </c>
      <c r="E135" s="323" t="s">
        <v>30</v>
      </c>
      <c r="F135" s="392" t="s">
        <v>31</v>
      </c>
      <c r="G135" s="393"/>
    </row>
    <row r="136" spans="1:7" ht="60.75" customHeight="1" thickBot="1" x14ac:dyDescent="0.4">
      <c r="A136" s="413"/>
      <c r="B136" s="408"/>
      <c r="C136" s="409"/>
      <c r="D136" s="376" t="s">
        <v>32</v>
      </c>
      <c r="E136" s="377"/>
      <c r="F136" s="378" t="s">
        <v>33</v>
      </c>
      <c r="G136" s="379"/>
    </row>
    <row r="137" spans="1:7" ht="23.25" customHeight="1" x14ac:dyDescent="0.35">
      <c r="A137" s="413"/>
      <c r="B137" s="408"/>
      <c r="C137" s="409"/>
      <c r="D137" s="291" t="s">
        <v>34</v>
      </c>
      <c r="E137" s="292" t="s">
        <v>35</v>
      </c>
      <c r="F137" s="372" t="s">
        <v>36</v>
      </c>
      <c r="G137" s="373"/>
    </row>
    <row r="138" spans="1:7" thickBot="1" x14ac:dyDescent="0.4">
      <c r="A138" s="413"/>
      <c r="B138" s="408"/>
      <c r="C138" s="409"/>
      <c r="D138" s="305"/>
      <c r="E138" s="306"/>
      <c r="F138" s="404"/>
      <c r="G138" s="405"/>
    </row>
    <row r="139" spans="1:7" ht="69.75" customHeight="1" thickBot="1" x14ac:dyDescent="0.4">
      <c r="A139" s="413"/>
      <c r="B139" s="408"/>
      <c r="C139" s="409"/>
      <c r="D139" s="376" t="s">
        <v>37</v>
      </c>
      <c r="E139" s="377"/>
      <c r="F139" s="378" t="s">
        <v>38</v>
      </c>
      <c r="G139" s="379"/>
    </row>
    <row r="140" spans="1:7" ht="26.25" customHeight="1" thickBot="1" x14ac:dyDescent="0.4">
      <c r="A140" s="413"/>
      <c r="B140" s="408"/>
      <c r="C140" s="409"/>
      <c r="D140" s="295" t="s">
        <v>11</v>
      </c>
      <c r="E140" s="291" t="s">
        <v>34</v>
      </c>
      <c r="F140" s="296" t="s">
        <v>35</v>
      </c>
      <c r="G140" s="297" t="s">
        <v>39</v>
      </c>
    </row>
    <row r="141" spans="1:7" ht="38" thickBot="1" x14ac:dyDescent="0.4">
      <c r="A141" s="413"/>
      <c r="B141" s="410"/>
      <c r="C141" s="411"/>
      <c r="D141" s="298" t="s">
        <v>40</v>
      </c>
      <c r="E141" s="299" t="s">
        <v>41</v>
      </c>
      <c r="F141" s="299" t="s">
        <v>1663</v>
      </c>
      <c r="G141" s="300" t="s">
        <v>1666</v>
      </c>
    </row>
    <row r="142" spans="1:7" thickBot="1" x14ac:dyDescent="0.4">
      <c r="A142" s="301"/>
      <c r="B142" s="302"/>
      <c r="C142" s="302"/>
      <c r="D142" s="302"/>
      <c r="E142" s="302"/>
      <c r="F142" s="302"/>
      <c r="G142" s="302"/>
    </row>
    <row r="143" spans="1:7" ht="28.5" customHeight="1" x14ac:dyDescent="0.35">
      <c r="A143" s="396" t="s">
        <v>20</v>
      </c>
      <c r="B143" s="397"/>
      <c r="C143" s="397"/>
      <c r="D143" s="397"/>
      <c r="E143" s="397"/>
      <c r="F143" s="397"/>
      <c r="G143" s="398"/>
    </row>
    <row r="144" spans="1:7" ht="27.75" customHeight="1" thickBot="1" x14ac:dyDescent="0.4">
      <c r="A144" s="399" t="s">
        <v>21</v>
      </c>
      <c r="B144" s="400"/>
      <c r="C144" s="401"/>
      <c r="D144" s="286"/>
      <c r="E144" s="286"/>
      <c r="F144" s="287"/>
      <c r="G144" s="287"/>
    </row>
    <row r="145" spans="1:7" ht="51" customHeight="1" thickBot="1" x14ac:dyDescent="0.4">
      <c r="A145" s="412" t="s">
        <v>59</v>
      </c>
      <c r="B145" s="406" t="s">
        <v>2422</v>
      </c>
      <c r="C145" s="407"/>
      <c r="D145" s="376" t="s">
        <v>24</v>
      </c>
      <c r="E145" s="377"/>
      <c r="F145" s="378" t="s">
        <v>25</v>
      </c>
      <c r="G145" s="379"/>
    </row>
    <row r="146" spans="1:7" ht="24.75" customHeight="1" x14ac:dyDescent="0.35">
      <c r="A146" s="413"/>
      <c r="B146" s="408"/>
      <c r="C146" s="409"/>
      <c r="D146" s="288" t="s">
        <v>26</v>
      </c>
      <c r="E146" s="289" t="s">
        <v>27</v>
      </c>
      <c r="F146" s="390" t="s">
        <v>28</v>
      </c>
      <c r="G146" s="391"/>
    </row>
    <row r="147" spans="1:7" ht="100.5" thickBot="1" x14ac:dyDescent="0.4">
      <c r="A147" s="413"/>
      <c r="B147" s="408"/>
      <c r="C147" s="409"/>
      <c r="D147" s="290" t="s">
        <v>2412</v>
      </c>
      <c r="E147" s="323" t="s">
        <v>30</v>
      </c>
      <c r="F147" s="392" t="s">
        <v>31</v>
      </c>
      <c r="G147" s="393"/>
    </row>
    <row r="148" spans="1:7" ht="53.25" customHeight="1" thickBot="1" x14ac:dyDescent="0.4">
      <c r="A148" s="413"/>
      <c r="B148" s="408"/>
      <c r="C148" s="409"/>
      <c r="D148" s="376" t="s">
        <v>32</v>
      </c>
      <c r="E148" s="377"/>
      <c r="F148" s="378" t="s">
        <v>33</v>
      </c>
      <c r="G148" s="379"/>
    </row>
    <row r="149" spans="1:7" ht="24.75" customHeight="1" x14ac:dyDescent="0.35">
      <c r="A149" s="413"/>
      <c r="B149" s="408"/>
      <c r="C149" s="409"/>
      <c r="D149" s="291" t="s">
        <v>34</v>
      </c>
      <c r="E149" s="292" t="s">
        <v>35</v>
      </c>
      <c r="F149" s="372" t="s">
        <v>36</v>
      </c>
      <c r="G149" s="373"/>
    </row>
    <row r="150" spans="1:7" thickBot="1" x14ac:dyDescent="0.4">
      <c r="A150" s="413"/>
      <c r="B150" s="408"/>
      <c r="C150" s="409"/>
      <c r="D150" s="305"/>
      <c r="E150" s="306"/>
      <c r="F150" s="404"/>
      <c r="G150" s="405"/>
    </row>
    <row r="151" spans="1:7" ht="65.25" customHeight="1" thickBot="1" x14ac:dyDescent="0.4">
      <c r="A151" s="413"/>
      <c r="B151" s="408"/>
      <c r="C151" s="409"/>
      <c r="D151" s="376" t="s">
        <v>37</v>
      </c>
      <c r="E151" s="377"/>
      <c r="F151" s="378" t="s">
        <v>38</v>
      </c>
      <c r="G151" s="379"/>
    </row>
    <row r="152" spans="1:7" ht="28.5" customHeight="1" thickBot="1" x14ac:dyDescent="0.4">
      <c r="A152" s="413"/>
      <c r="B152" s="408"/>
      <c r="C152" s="409"/>
      <c r="D152" s="295" t="s">
        <v>11</v>
      </c>
      <c r="E152" s="291" t="s">
        <v>34</v>
      </c>
      <c r="F152" s="296" t="s">
        <v>35</v>
      </c>
      <c r="G152" s="297" t="s">
        <v>39</v>
      </c>
    </row>
    <row r="153" spans="1:7" ht="147.75" customHeight="1" thickBot="1" x14ac:dyDescent="0.4">
      <c r="A153" s="413"/>
      <c r="B153" s="410"/>
      <c r="C153" s="411"/>
      <c r="D153" s="298" t="s">
        <v>40</v>
      </c>
      <c r="E153" s="299" t="s">
        <v>41</v>
      </c>
      <c r="F153" s="299" t="s">
        <v>1663</v>
      </c>
      <c r="G153" s="300" t="s">
        <v>2492</v>
      </c>
    </row>
    <row r="154" spans="1:7" thickBot="1" x14ac:dyDescent="0.4">
      <c r="A154" s="301"/>
      <c r="B154" s="302"/>
      <c r="C154" s="302"/>
      <c r="D154" s="302"/>
      <c r="E154" s="302"/>
      <c r="F154" s="302"/>
      <c r="G154" s="302"/>
    </row>
    <row r="155" spans="1:7" ht="34.5" customHeight="1" x14ac:dyDescent="0.35">
      <c r="A155" s="396" t="s">
        <v>20</v>
      </c>
      <c r="B155" s="397"/>
      <c r="C155" s="397"/>
      <c r="D155" s="397"/>
      <c r="E155" s="397"/>
      <c r="F155" s="397"/>
      <c r="G155" s="398"/>
    </row>
    <row r="156" spans="1:7" ht="28.5" customHeight="1" thickBot="1" x14ac:dyDescent="0.4">
      <c r="A156" s="399" t="s">
        <v>21</v>
      </c>
      <c r="B156" s="400"/>
      <c r="C156" s="401"/>
      <c r="D156" s="286"/>
      <c r="E156" s="286"/>
      <c r="F156" s="287"/>
      <c r="G156" s="287"/>
    </row>
    <row r="157" spans="1:7" ht="45.75" customHeight="1" thickBot="1" x14ac:dyDescent="0.4">
      <c r="A157" s="412" t="s">
        <v>60</v>
      </c>
      <c r="B157" s="406" t="s">
        <v>2424</v>
      </c>
      <c r="C157" s="407"/>
      <c r="D157" s="376" t="s">
        <v>24</v>
      </c>
      <c r="E157" s="377"/>
      <c r="F157" s="378" t="s">
        <v>25</v>
      </c>
      <c r="G157" s="379"/>
    </row>
    <row r="158" spans="1:7" ht="21.75" customHeight="1" x14ac:dyDescent="0.35">
      <c r="A158" s="413"/>
      <c r="B158" s="408"/>
      <c r="C158" s="409"/>
      <c r="D158" s="288" t="s">
        <v>26</v>
      </c>
      <c r="E158" s="289" t="s">
        <v>27</v>
      </c>
      <c r="F158" s="390" t="s">
        <v>28</v>
      </c>
      <c r="G158" s="391"/>
    </row>
    <row r="159" spans="1:7" ht="100.5" thickBot="1" x14ac:dyDescent="0.4">
      <c r="A159" s="413"/>
      <c r="B159" s="408"/>
      <c r="C159" s="409"/>
      <c r="D159" s="290" t="s">
        <v>2412</v>
      </c>
      <c r="E159" s="323" t="s">
        <v>30</v>
      </c>
      <c r="F159" s="392" t="s">
        <v>31</v>
      </c>
      <c r="G159" s="393"/>
    </row>
    <row r="160" spans="1:7" ht="63" customHeight="1" thickBot="1" x14ac:dyDescent="0.4">
      <c r="A160" s="413"/>
      <c r="B160" s="408"/>
      <c r="C160" s="409"/>
      <c r="D160" s="376" t="s">
        <v>32</v>
      </c>
      <c r="E160" s="377"/>
      <c r="F160" s="378" t="s">
        <v>33</v>
      </c>
      <c r="G160" s="379"/>
    </row>
    <row r="161" spans="1:8" ht="27.75" customHeight="1" x14ac:dyDescent="0.35">
      <c r="A161" s="413"/>
      <c r="B161" s="408"/>
      <c r="C161" s="409"/>
      <c r="D161" s="291" t="s">
        <v>34</v>
      </c>
      <c r="E161" s="292" t="s">
        <v>35</v>
      </c>
      <c r="F161" s="372" t="s">
        <v>36</v>
      </c>
      <c r="G161" s="373"/>
    </row>
    <row r="162" spans="1:8" ht="15.75" customHeight="1" thickBot="1" x14ac:dyDescent="0.4">
      <c r="A162" s="413"/>
      <c r="B162" s="408"/>
      <c r="C162" s="409"/>
      <c r="D162" s="307"/>
      <c r="E162" s="308"/>
      <c r="F162" s="394"/>
      <c r="G162" s="395"/>
    </row>
    <row r="163" spans="1:8" ht="69.75" customHeight="1" thickBot="1" x14ac:dyDescent="0.4">
      <c r="A163" s="413"/>
      <c r="B163" s="408"/>
      <c r="C163" s="409"/>
      <c r="D163" s="376" t="s">
        <v>37</v>
      </c>
      <c r="E163" s="377"/>
      <c r="F163" s="378" t="s">
        <v>38</v>
      </c>
      <c r="G163" s="379"/>
    </row>
    <row r="164" spans="1:8" ht="26.25" customHeight="1" thickBot="1" x14ac:dyDescent="0.4">
      <c r="A164" s="413"/>
      <c r="B164" s="408"/>
      <c r="C164" s="409"/>
      <c r="D164" s="295" t="s">
        <v>11</v>
      </c>
      <c r="E164" s="291" t="s">
        <v>34</v>
      </c>
      <c r="F164" s="296" t="s">
        <v>35</v>
      </c>
      <c r="G164" s="297" t="s">
        <v>39</v>
      </c>
    </row>
    <row r="165" spans="1:8" ht="138.75" customHeight="1" thickBot="1" x14ac:dyDescent="0.4">
      <c r="A165" s="413"/>
      <c r="B165" s="410"/>
      <c r="C165" s="411"/>
      <c r="D165" s="298" t="s">
        <v>40</v>
      </c>
      <c r="E165" s="299" t="s">
        <v>41</v>
      </c>
      <c r="F165" s="299" t="s">
        <v>1663</v>
      </c>
      <c r="G165" s="338" t="s">
        <v>2423</v>
      </c>
      <c r="H165" s="339" t="s">
        <v>2505</v>
      </c>
    </row>
    <row r="166" spans="1:8" ht="15.75" customHeight="1" thickBot="1" x14ac:dyDescent="0.4">
      <c r="A166" s="26"/>
      <c r="B166" s="27"/>
      <c r="C166" s="27"/>
      <c r="D166" s="27"/>
      <c r="E166" s="27"/>
      <c r="F166" s="27"/>
      <c r="G166" s="27"/>
    </row>
    <row r="167" spans="1:8" ht="33" customHeight="1" thickBot="1" x14ac:dyDescent="0.4">
      <c r="A167" s="396" t="s">
        <v>20</v>
      </c>
      <c r="B167" s="397"/>
      <c r="C167" s="397"/>
      <c r="D167" s="397"/>
      <c r="E167" s="397"/>
      <c r="F167" s="397"/>
      <c r="G167" s="398"/>
    </row>
    <row r="168" spans="1:8" ht="27.75" customHeight="1" thickBot="1" x14ac:dyDescent="0.4">
      <c r="A168" s="399" t="s">
        <v>21</v>
      </c>
      <c r="B168" s="400"/>
      <c r="C168" s="401"/>
      <c r="D168" s="286"/>
      <c r="E168" s="286"/>
      <c r="F168" s="287"/>
      <c r="G168" s="287"/>
    </row>
    <row r="169" spans="1:8" ht="41.25" customHeight="1" thickBot="1" x14ac:dyDescent="0.4">
      <c r="A169" s="412" t="s">
        <v>61</v>
      </c>
      <c r="B169" s="406" t="s">
        <v>2432</v>
      </c>
      <c r="C169" s="407"/>
      <c r="D169" s="376" t="s">
        <v>24</v>
      </c>
      <c r="E169" s="377"/>
      <c r="F169" s="378" t="s">
        <v>25</v>
      </c>
      <c r="G169" s="379"/>
    </row>
    <row r="170" spans="1:8" ht="41.25" customHeight="1" x14ac:dyDescent="0.35">
      <c r="A170" s="413"/>
      <c r="B170" s="408"/>
      <c r="C170" s="409"/>
      <c r="D170" s="288" t="s">
        <v>26</v>
      </c>
      <c r="E170" s="289" t="s">
        <v>27</v>
      </c>
      <c r="F170" s="390" t="s">
        <v>28</v>
      </c>
      <c r="G170" s="391"/>
    </row>
    <row r="171" spans="1:8" ht="100.5" thickBot="1" x14ac:dyDescent="0.4">
      <c r="A171" s="413"/>
      <c r="B171" s="408"/>
      <c r="C171" s="409"/>
      <c r="D171" s="290" t="s">
        <v>2412</v>
      </c>
      <c r="E171" s="323" t="s">
        <v>30</v>
      </c>
      <c r="F171" s="392" t="s">
        <v>31</v>
      </c>
      <c r="G171" s="393"/>
    </row>
    <row r="172" spans="1:8" ht="66.75" customHeight="1" thickBot="1" x14ac:dyDescent="0.4">
      <c r="A172" s="413"/>
      <c r="B172" s="408"/>
      <c r="C172" s="409"/>
      <c r="D172" s="376" t="s">
        <v>32</v>
      </c>
      <c r="E172" s="377"/>
      <c r="F172" s="378" t="s">
        <v>33</v>
      </c>
      <c r="G172" s="379"/>
    </row>
    <row r="173" spans="1:8" ht="41.25" customHeight="1" x14ac:dyDescent="0.35">
      <c r="A173" s="413"/>
      <c r="B173" s="408"/>
      <c r="C173" s="409"/>
      <c r="D173" s="291" t="s">
        <v>34</v>
      </c>
      <c r="E173" s="292" t="s">
        <v>35</v>
      </c>
      <c r="F173" s="372" t="s">
        <v>36</v>
      </c>
      <c r="G173" s="373"/>
    </row>
    <row r="174" spans="1:8" ht="41.25" customHeight="1" thickBot="1" x14ac:dyDescent="0.4">
      <c r="A174" s="413"/>
      <c r="B174" s="408"/>
      <c r="C174" s="409"/>
      <c r="D174" s="334"/>
      <c r="E174" s="335"/>
      <c r="F174" s="374"/>
      <c r="G174" s="375"/>
    </row>
    <row r="175" spans="1:8" ht="66.75" customHeight="1" thickBot="1" x14ac:dyDescent="0.4">
      <c r="A175" s="413"/>
      <c r="B175" s="408"/>
      <c r="C175" s="409"/>
      <c r="D175" s="376" t="s">
        <v>37</v>
      </c>
      <c r="E175" s="377"/>
      <c r="F175" s="378" t="s">
        <v>38</v>
      </c>
      <c r="G175" s="379"/>
    </row>
    <row r="176" spans="1:8" ht="41.25" customHeight="1" thickBot="1" x14ac:dyDescent="0.4">
      <c r="A176" s="413"/>
      <c r="B176" s="408"/>
      <c r="C176" s="409"/>
      <c r="D176" s="295" t="s">
        <v>11</v>
      </c>
      <c r="E176" s="291" t="s">
        <v>34</v>
      </c>
      <c r="F176" s="296" t="s">
        <v>35</v>
      </c>
      <c r="G176" s="297" t="s">
        <v>39</v>
      </c>
    </row>
    <row r="177" spans="1:8" ht="127.5" customHeight="1" thickBot="1" x14ac:dyDescent="0.4">
      <c r="A177" s="413"/>
      <c r="B177" s="410"/>
      <c r="C177" s="411"/>
      <c r="D177" s="298" t="s">
        <v>40</v>
      </c>
      <c r="E177" s="299" t="s">
        <v>41</v>
      </c>
      <c r="F177" s="337" t="s">
        <v>1663</v>
      </c>
      <c r="G177" s="338" t="s">
        <v>2423</v>
      </c>
      <c r="H177" t="s">
        <v>2506</v>
      </c>
    </row>
    <row r="178" spans="1:8" thickBot="1" x14ac:dyDescent="0.4">
      <c r="A178" s="301"/>
      <c r="B178" s="302"/>
      <c r="C178" s="302"/>
      <c r="D178" s="302"/>
      <c r="E178" s="302"/>
      <c r="F178" s="302"/>
      <c r="G178" s="302"/>
    </row>
    <row r="179" spans="1:8" ht="28.5" customHeight="1" thickBot="1" x14ac:dyDescent="0.4">
      <c r="A179" s="396" t="s">
        <v>20</v>
      </c>
      <c r="B179" s="397"/>
      <c r="C179" s="397"/>
      <c r="D179" s="397"/>
      <c r="E179" s="397"/>
      <c r="F179" s="397"/>
      <c r="G179" s="398"/>
    </row>
    <row r="180" spans="1:8" ht="30.75" customHeight="1" thickBot="1" x14ac:dyDescent="0.4">
      <c r="A180" s="399" t="s">
        <v>21</v>
      </c>
      <c r="B180" s="400"/>
      <c r="C180" s="401"/>
      <c r="D180" s="286"/>
      <c r="E180" s="286"/>
      <c r="F180" s="287"/>
      <c r="G180" s="287"/>
    </row>
    <row r="181" spans="1:8" ht="39" customHeight="1" thickBot="1" x14ac:dyDescent="0.4">
      <c r="A181" s="412" t="s">
        <v>62</v>
      </c>
      <c r="B181" s="406" t="s">
        <v>2433</v>
      </c>
      <c r="C181" s="407"/>
      <c r="D181" s="376" t="s">
        <v>24</v>
      </c>
      <c r="E181" s="377"/>
      <c r="F181" s="378" t="s">
        <v>25</v>
      </c>
      <c r="G181" s="379"/>
    </row>
    <row r="182" spans="1:8" ht="39" customHeight="1" x14ac:dyDescent="0.35">
      <c r="A182" s="413"/>
      <c r="B182" s="408"/>
      <c r="C182" s="409"/>
      <c r="D182" s="288" t="s">
        <v>26</v>
      </c>
      <c r="E182" s="289" t="s">
        <v>27</v>
      </c>
      <c r="F182" s="390" t="s">
        <v>28</v>
      </c>
      <c r="G182" s="391"/>
    </row>
    <row r="183" spans="1:8" ht="39" customHeight="1" thickBot="1" x14ac:dyDescent="0.4">
      <c r="A183" s="413"/>
      <c r="B183" s="408"/>
      <c r="C183" s="409"/>
      <c r="D183" s="290" t="s">
        <v>2412</v>
      </c>
      <c r="E183" s="323" t="s">
        <v>30</v>
      </c>
      <c r="F183" s="392" t="s">
        <v>31</v>
      </c>
      <c r="G183" s="393"/>
    </row>
    <row r="184" spans="1:8" ht="39" customHeight="1" thickBot="1" x14ac:dyDescent="0.4">
      <c r="A184" s="413"/>
      <c r="B184" s="408"/>
      <c r="C184" s="409"/>
      <c r="D184" s="376" t="s">
        <v>32</v>
      </c>
      <c r="E184" s="377"/>
      <c r="F184" s="378" t="s">
        <v>33</v>
      </c>
      <c r="G184" s="379"/>
    </row>
    <row r="185" spans="1:8" ht="39" customHeight="1" x14ac:dyDescent="0.35">
      <c r="A185" s="413"/>
      <c r="B185" s="408"/>
      <c r="C185" s="409"/>
      <c r="D185" s="291" t="s">
        <v>34</v>
      </c>
      <c r="E185" s="292" t="s">
        <v>35</v>
      </c>
      <c r="F185" s="372" t="s">
        <v>36</v>
      </c>
      <c r="G185" s="373"/>
    </row>
    <row r="186" spans="1:8" ht="39" customHeight="1" thickBot="1" x14ac:dyDescent="0.4">
      <c r="A186" s="413"/>
      <c r="B186" s="408"/>
      <c r="C186" s="409"/>
      <c r="D186" s="334"/>
      <c r="E186" s="335"/>
      <c r="F186" s="374"/>
      <c r="G186" s="375"/>
    </row>
    <row r="187" spans="1:8" ht="39" customHeight="1" thickBot="1" x14ac:dyDescent="0.4">
      <c r="A187" s="413"/>
      <c r="B187" s="408"/>
      <c r="C187" s="409"/>
      <c r="D187" s="376" t="s">
        <v>37</v>
      </c>
      <c r="E187" s="377"/>
      <c r="F187" s="378" t="s">
        <v>38</v>
      </c>
      <c r="G187" s="379"/>
    </row>
    <row r="188" spans="1:8" ht="39" customHeight="1" thickBot="1" x14ac:dyDescent="0.4">
      <c r="A188" s="413"/>
      <c r="B188" s="408"/>
      <c r="C188" s="409"/>
      <c r="D188" s="295" t="s">
        <v>11</v>
      </c>
      <c r="E188" s="291" t="s">
        <v>34</v>
      </c>
      <c r="F188" s="296" t="s">
        <v>35</v>
      </c>
      <c r="G188" s="297" t="s">
        <v>39</v>
      </c>
    </row>
    <row r="189" spans="1:8" ht="216" customHeight="1" thickBot="1" x14ac:dyDescent="0.4">
      <c r="A189" s="413"/>
      <c r="B189" s="410"/>
      <c r="C189" s="411"/>
      <c r="D189" s="298" t="s">
        <v>1760</v>
      </c>
      <c r="E189" s="299" t="s">
        <v>1761</v>
      </c>
      <c r="F189" s="299" t="s">
        <v>1774</v>
      </c>
      <c r="G189" s="300" t="s">
        <v>2492</v>
      </c>
    </row>
    <row r="190" spans="1:8" ht="15.75" customHeight="1" thickBot="1" x14ac:dyDescent="0.4">
      <c r="A190" s="26"/>
      <c r="B190" s="27"/>
      <c r="C190" s="27"/>
      <c r="D190" s="27"/>
      <c r="E190" s="27"/>
      <c r="F190" s="27"/>
      <c r="G190" s="27"/>
    </row>
    <row r="191" spans="1:8" ht="28.5" customHeight="1" x14ac:dyDescent="0.35">
      <c r="A191" s="380" t="s">
        <v>20</v>
      </c>
      <c r="B191" s="341"/>
      <c r="C191" s="341"/>
      <c r="D191" s="341"/>
      <c r="E191" s="341"/>
      <c r="F191" s="341"/>
      <c r="G191" s="342"/>
    </row>
    <row r="192" spans="1:8" ht="33" customHeight="1" x14ac:dyDescent="0.35">
      <c r="A192" s="349" t="s">
        <v>21</v>
      </c>
      <c r="B192" s="350"/>
      <c r="C192" s="351"/>
      <c r="D192" s="30"/>
      <c r="E192" s="30"/>
      <c r="F192" s="16"/>
      <c r="G192" s="16"/>
    </row>
    <row r="193" spans="1:7" ht="39.75" customHeight="1" x14ac:dyDescent="0.35">
      <c r="A193" s="365" t="s">
        <v>63</v>
      </c>
      <c r="B193" s="360"/>
      <c r="C193" s="361"/>
      <c r="D193" s="352" t="s">
        <v>24</v>
      </c>
      <c r="E193" s="342"/>
      <c r="F193" s="353"/>
      <c r="G193" s="342"/>
    </row>
    <row r="194" spans="1:7" ht="39.75" customHeight="1" x14ac:dyDescent="0.35">
      <c r="A194" s="366"/>
      <c r="B194" s="362"/>
      <c r="C194" s="361"/>
      <c r="D194" s="17" t="s">
        <v>26</v>
      </c>
      <c r="E194" s="18" t="s">
        <v>27</v>
      </c>
      <c r="F194" s="354" t="s">
        <v>28</v>
      </c>
      <c r="G194" s="355"/>
    </row>
    <row r="195" spans="1:7" ht="39.75" customHeight="1" x14ac:dyDescent="0.35">
      <c r="A195" s="366"/>
      <c r="B195" s="362"/>
      <c r="C195" s="361"/>
      <c r="D195" s="19"/>
      <c r="E195" s="19"/>
      <c r="F195" s="356"/>
      <c r="G195" s="357"/>
    </row>
    <row r="196" spans="1:7" ht="39.75" customHeight="1" x14ac:dyDescent="0.35">
      <c r="A196" s="366"/>
      <c r="B196" s="362"/>
      <c r="C196" s="361"/>
      <c r="D196" s="352" t="s">
        <v>32</v>
      </c>
      <c r="E196" s="342"/>
      <c r="F196" s="353"/>
      <c r="G196" s="342"/>
    </row>
    <row r="197" spans="1:7" ht="39.75" customHeight="1" x14ac:dyDescent="0.35">
      <c r="A197" s="366"/>
      <c r="B197" s="362"/>
      <c r="C197" s="361"/>
      <c r="D197" s="21" t="s">
        <v>34</v>
      </c>
      <c r="E197" s="22" t="s">
        <v>35</v>
      </c>
      <c r="F197" s="354" t="s">
        <v>36</v>
      </c>
      <c r="G197" s="355"/>
    </row>
    <row r="198" spans="1:7" ht="39.75" customHeight="1" x14ac:dyDescent="0.35">
      <c r="A198" s="366"/>
      <c r="B198" s="362"/>
      <c r="C198" s="361"/>
      <c r="D198" s="33"/>
      <c r="E198" s="32"/>
      <c r="F198" s="358"/>
      <c r="G198" s="359"/>
    </row>
    <row r="199" spans="1:7" ht="39.75" customHeight="1" x14ac:dyDescent="0.35">
      <c r="A199" s="366"/>
      <c r="B199" s="362"/>
      <c r="C199" s="361"/>
      <c r="D199" s="352" t="s">
        <v>37</v>
      </c>
      <c r="E199" s="342"/>
      <c r="F199" s="381"/>
      <c r="G199" s="342"/>
    </row>
    <row r="200" spans="1:7" ht="39.75" customHeight="1" x14ac:dyDescent="0.35">
      <c r="A200" s="366"/>
      <c r="B200" s="362"/>
      <c r="C200" s="361"/>
      <c r="D200" s="31" t="s">
        <v>11</v>
      </c>
      <c r="E200" s="23" t="s">
        <v>34</v>
      </c>
      <c r="F200" s="24" t="s">
        <v>35</v>
      </c>
      <c r="G200" s="24" t="s">
        <v>39</v>
      </c>
    </row>
    <row r="201" spans="1:7" ht="39.75" customHeight="1" x14ac:dyDescent="0.35">
      <c r="A201" s="367"/>
      <c r="B201" s="363"/>
      <c r="C201" s="364"/>
      <c r="D201" s="34"/>
      <c r="E201" s="35"/>
      <c r="F201" s="35"/>
      <c r="G201" s="36"/>
    </row>
    <row r="202" spans="1:7" ht="15.75" customHeight="1" x14ac:dyDescent="0.35">
      <c r="A202" s="26"/>
      <c r="B202" s="27"/>
      <c r="C202" s="27"/>
      <c r="D202" s="27"/>
      <c r="E202" s="27"/>
      <c r="F202" s="27"/>
      <c r="G202" s="27"/>
    </row>
    <row r="203" spans="1:7" ht="15.75" customHeight="1" x14ac:dyDescent="0.35">
      <c r="A203" s="26"/>
      <c r="B203" s="27"/>
      <c r="C203" s="27"/>
      <c r="D203" s="27"/>
      <c r="E203" s="27"/>
      <c r="F203" s="27"/>
      <c r="G203" s="27"/>
    </row>
    <row r="204" spans="1:7" ht="15.75" customHeight="1" x14ac:dyDescent="0.35">
      <c r="A204" s="26"/>
      <c r="B204" s="27"/>
      <c r="C204" s="27"/>
      <c r="D204" s="27"/>
      <c r="E204" s="27"/>
      <c r="F204" s="27"/>
      <c r="G204" s="27"/>
    </row>
    <row r="205" spans="1:7" ht="15.75" customHeight="1" x14ac:dyDescent="0.35"/>
    <row r="206" spans="1:7" ht="30.75" customHeight="1" x14ac:dyDescent="0.35">
      <c r="B206" s="340" t="s">
        <v>64</v>
      </c>
      <c r="C206" s="341"/>
      <c r="D206" s="341"/>
      <c r="E206" s="341"/>
      <c r="F206" s="342"/>
    </row>
    <row r="207" spans="1:7" ht="16.5" customHeight="1" x14ac:dyDescent="0.35">
      <c r="B207" s="368" t="s">
        <v>239</v>
      </c>
      <c r="C207" s="369"/>
      <c r="D207" s="369"/>
      <c r="E207" s="369"/>
      <c r="F207" s="370"/>
    </row>
    <row r="208" spans="1:7" ht="15.75" customHeight="1" x14ac:dyDescent="0.35">
      <c r="B208" s="363"/>
      <c r="C208" s="371"/>
      <c r="D208" s="371"/>
      <c r="E208" s="371"/>
      <c r="F208" s="364"/>
    </row>
    <row r="209" spans="2:6" ht="15.75" customHeight="1" x14ac:dyDescent="0.35">
      <c r="B209" s="368" t="s">
        <v>250</v>
      </c>
      <c r="C209" s="369"/>
      <c r="D209" s="369"/>
      <c r="E209" s="369"/>
      <c r="F209" s="370"/>
    </row>
    <row r="210" spans="2:6" ht="15.75" customHeight="1" x14ac:dyDescent="0.35">
      <c r="B210" s="363"/>
      <c r="C210" s="371"/>
      <c r="D210" s="371"/>
      <c r="E210" s="371"/>
      <c r="F210" s="364"/>
    </row>
    <row r="211" spans="2:6" ht="15.75" customHeight="1" x14ac:dyDescent="0.35">
      <c r="B211" s="368" t="s">
        <v>255</v>
      </c>
      <c r="C211" s="369"/>
      <c r="D211" s="369"/>
      <c r="E211" s="369"/>
      <c r="F211" s="370"/>
    </row>
    <row r="212" spans="2:6" ht="15.75" customHeight="1" x14ac:dyDescent="0.35">
      <c r="B212" s="363"/>
      <c r="C212" s="371"/>
      <c r="D212" s="371"/>
      <c r="E212" s="371"/>
      <c r="F212" s="364"/>
    </row>
    <row r="213" spans="2:6" ht="15.75" customHeight="1" x14ac:dyDescent="0.35">
      <c r="B213" s="368" t="s">
        <v>262</v>
      </c>
      <c r="C213" s="369"/>
      <c r="D213" s="369"/>
      <c r="E213" s="369"/>
      <c r="F213" s="370"/>
    </row>
    <row r="214" spans="2:6" ht="15.75" customHeight="1" x14ac:dyDescent="0.35">
      <c r="B214" s="363"/>
      <c r="C214" s="371"/>
      <c r="D214" s="371"/>
      <c r="E214" s="371"/>
      <c r="F214" s="364"/>
    </row>
    <row r="215" spans="2:6" ht="15.75" customHeight="1" x14ac:dyDescent="0.35">
      <c r="B215" s="368" t="s">
        <v>266</v>
      </c>
      <c r="C215" s="369"/>
      <c r="D215" s="369"/>
      <c r="E215" s="369"/>
      <c r="F215" s="370"/>
    </row>
    <row r="216" spans="2:6" ht="15.75" customHeight="1" x14ac:dyDescent="0.35">
      <c r="B216" s="363"/>
      <c r="C216" s="371"/>
      <c r="D216" s="371"/>
      <c r="E216" s="371"/>
      <c r="F216" s="364"/>
    </row>
    <row r="217" spans="2:6" ht="15.75" customHeight="1" x14ac:dyDescent="0.35"/>
    <row r="218" spans="2:6" ht="27" customHeight="1" x14ac:dyDescent="0.35">
      <c r="B218" s="340" t="s">
        <v>65</v>
      </c>
      <c r="C218" s="341"/>
      <c r="D218" s="341"/>
      <c r="E218" s="341"/>
      <c r="F218" s="342"/>
    </row>
    <row r="219" spans="2:6" ht="15.75" customHeight="1" x14ac:dyDescent="0.35">
      <c r="B219" s="343" t="s">
        <v>294</v>
      </c>
      <c r="C219" s="344"/>
      <c r="D219" s="344"/>
      <c r="E219" s="344"/>
      <c r="F219" s="345"/>
    </row>
    <row r="220" spans="2:6" ht="15.75" customHeight="1" thickBot="1" x14ac:dyDescent="0.4">
      <c r="B220" s="346"/>
      <c r="C220" s="347"/>
      <c r="D220" s="347"/>
      <c r="E220" s="347"/>
      <c r="F220" s="348"/>
    </row>
    <row r="221" spans="2:6" ht="15.75" customHeight="1" x14ac:dyDescent="0.35">
      <c r="B221" s="343" t="s">
        <v>311</v>
      </c>
      <c r="C221" s="344"/>
      <c r="D221" s="344"/>
      <c r="E221" s="344"/>
      <c r="F221" s="345"/>
    </row>
    <row r="222" spans="2:6" ht="15.75" customHeight="1" thickBot="1" x14ac:dyDescent="0.4">
      <c r="B222" s="346"/>
      <c r="C222" s="347"/>
      <c r="D222" s="347"/>
      <c r="E222" s="347"/>
      <c r="F222" s="348"/>
    </row>
    <row r="223" spans="2:6" ht="15.75" customHeight="1" x14ac:dyDescent="0.35">
      <c r="B223" s="343" t="s">
        <v>328</v>
      </c>
      <c r="C223" s="344"/>
      <c r="D223" s="344"/>
      <c r="E223" s="344"/>
      <c r="F223" s="345"/>
    </row>
    <row r="224" spans="2:6" ht="15.75" customHeight="1" thickBot="1" x14ac:dyDescent="0.4">
      <c r="B224" s="346"/>
      <c r="C224" s="347"/>
      <c r="D224" s="347"/>
      <c r="E224" s="347"/>
      <c r="F224" s="348"/>
    </row>
    <row r="225" spans="2:7" ht="15.75" customHeight="1" x14ac:dyDescent="0.35">
      <c r="B225" s="343" t="s">
        <v>331</v>
      </c>
      <c r="C225" s="344"/>
      <c r="D225" s="344"/>
      <c r="E225" s="344"/>
      <c r="F225" s="345"/>
    </row>
    <row r="226" spans="2:7" ht="15.75" customHeight="1" thickBot="1" x14ac:dyDescent="0.4">
      <c r="B226" s="346"/>
      <c r="C226" s="347"/>
      <c r="D226" s="347"/>
      <c r="E226" s="347"/>
      <c r="F226" s="348"/>
    </row>
    <row r="227" spans="2:7" ht="15.75" customHeight="1" x14ac:dyDescent="0.35"/>
    <row r="228" spans="2:7" ht="15.75" customHeight="1" thickBot="1" x14ac:dyDescent="0.4"/>
    <row r="229" spans="2:7" ht="28.5" customHeight="1" x14ac:dyDescent="0.35">
      <c r="B229" s="340" t="s">
        <v>66</v>
      </c>
      <c r="C229" s="341"/>
      <c r="D229" s="341"/>
      <c r="E229" s="341"/>
      <c r="F229" s="342"/>
    </row>
    <row r="230" spans="2:7" ht="192.75" customHeight="1" x14ac:dyDescent="0.35">
      <c r="B230" s="343" t="s">
        <v>2425</v>
      </c>
      <c r="C230" s="344"/>
      <c r="D230" s="344"/>
      <c r="E230" s="344"/>
      <c r="F230" s="345"/>
    </row>
    <row r="231" spans="2:7" ht="218.25" customHeight="1" x14ac:dyDescent="0.35">
      <c r="B231" s="346"/>
      <c r="C231" s="347"/>
      <c r="D231" s="347"/>
      <c r="E231" s="347"/>
      <c r="F231" s="348"/>
    </row>
    <row r="232" spans="2:7" ht="15.75" customHeight="1" x14ac:dyDescent="0.35"/>
    <row r="233" spans="2:7" ht="15.75" customHeight="1" x14ac:dyDescent="0.35"/>
    <row r="234" spans="2:7" ht="21.75" customHeight="1" x14ac:dyDescent="0.35">
      <c r="B234" s="37" t="s">
        <v>67</v>
      </c>
      <c r="C234" s="38"/>
      <c r="D234" s="38"/>
      <c r="E234" s="38"/>
      <c r="F234" s="38"/>
      <c r="G234" s="38"/>
    </row>
    <row r="235" spans="2:7" ht="32.25" customHeight="1" x14ac:dyDescent="0.35">
      <c r="B235" s="389" t="s">
        <v>2427</v>
      </c>
      <c r="C235" s="341"/>
      <c r="D235" s="341"/>
      <c r="E235" s="341"/>
      <c r="F235" s="341"/>
      <c r="G235" s="342"/>
    </row>
    <row r="236" spans="2:7" ht="15.75" customHeight="1" x14ac:dyDescent="0.35">
      <c r="B236" s="39"/>
      <c r="C236" s="39"/>
      <c r="D236" s="39"/>
      <c r="E236" s="39"/>
      <c r="F236" s="39"/>
      <c r="G236" s="39"/>
    </row>
    <row r="237" spans="2:7" ht="30.75" customHeight="1" x14ac:dyDescent="0.35">
      <c r="B237" s="40" t="s">
        <v>68</v>
      </c>
      <c r="C237" s="39"/>
      <c r="D237" s="39"/>
      <c r="E237" s="39"/>
      <c r="F237" s="39"/>
      <c r="G237" s="39"/>
    </row>
    <row r="238" spans="2:7" ht="55.5" customHeight="1" x14ac:dyDescent="0.35">
      <c r="B238" s="41" t="s">
        <v>69</v>
      </c>
      <c r="C238" s="389" t="s">
        <v>2428</v>
      </c>
      <c r="D238" s="341"/>
      <c r="E238" s="341"/>
      <c r="F238" s="341"/>
      <c r="G238" s="342"/>
    </row>
    <row r="239" spans="2:7" ht="16.5" customHeight="1" x14ac:dyDescent="0.35">
      <c r="C239" s="38"/>
      <c r="D239" s="38"/>
      <c r="E239" s="38"/>
      <c r="F239" s="38"/>
      <c r="G239" s="38"/>
    </row>
    <row r="240" spans="2:7" ht="54.75" customHeight="1" x14ac:dyDescent="0.35">
      <c r="B240" s="41" t="s">
        <v>70</v>
      </c>
      <c r="C240" s="389" t="s">
        <v>2429</v>
      </c>
      <c r="D240" s="341"/>
      <c r="E240" s="341"/>
      <c r="F240" s="341"/>
      <c r="G240" s="342"/>
    </row>
    <row r="241" spans="2:12" ht="15.75" customHeight="1" x14ac:dyDescent="0.35"/>
    <row r="242" spans="2:12" ht="44.25" customHeight="1" x14ac:dyDescent="0.35">
      <c r="B242" s="41" t="s">
        <v>71</v>
      </c>
      <c r="C242" s="389" t="s">
        <v>2430</v>
      </c>
      <c r="D242" s="341"/>
      <c r="E242" s="341"/>
      <c r="F242" s="341"/>
      <c r="G242" s="342"/>
    </row>
    <row r="243" spans="2:12" ht="15.75" customHeight="1" x14ac:dyDescent="0.35"/>
    <row r="244" spans="2:12" ht="51.75" customHeight="1" x14ac:dyDescent="0.35">
      <c r="B244" s="41" t="s">
        <v>72</v>
      </c>
      <c r="C244" s="389" t="s">
        <v>2431</v>
      </c>
      <c r="D244" s="341"/>
      <c r="E244" s="341"/>
      <c r="F244" s="341"/>
      <c r="G244" s="342"/>
    </row>
    <row r="245" spans="2:12" ht="15.75" customHeight="1" x14ac:dyDescent="0.35"/>
    <row r="246" spans="2:12" ht="48" customHeight="1" x14ac:dyDescent="0.35">
      <c r="B246" s="41" t="s">
        <v>73</v>
      </c>
      <c r="C246" s="389" t="s">
        <v>2426</v>
      </c>
      <c r="D246" s="341"/>
      <c r="E246" s="341"/>
      <c r="F246" s="341"/>
      <c r="G246" s="342"/>
    </row>
    <row r="247" spans="2:12" ht="15.75" customHeight="1" x14ac:dyDescent="0.35"/>
    <row r="248" spans="2:12" ht="15.75" customHeight="1" x14ac:dyDescent="0.35"/>
    <row r="249" spans="2:12" ht="15.75" customHeight="1" x14ac:dyDescent="0.35"/>
    <row r="250" spans="2:12" ht="16.5" customHeight="1" x14ac:dyDescent="0.35">
      <c r="B250" s="38"/>
      <c r="C250" s="38"/>
      <c r="D250" s="38"/>
      <c r="E250" s="38"/>
      <c r="F250" s="38"/>
      <c r="G250" s="38"/>
    </row>
    <row r="251" spans="2:12" ht="16.5" customHeight="1" thickBot="1" x14ac:dyDescent="0.4">
      <c r="B251" s="42" t="str">
        <f>A23</f>
        <v xml:space="preserve">ACTIVIDAD  1 - PAI </v>
      </c>
      <c r="C251" s="38"/>
      <c r="D251" s="38"/>
      <c r="E251" s="38"/>
      <c r="F251" s="38"/>
      <c r="G251" s="38"/>
    </row>
    <row r="252" spans="2:12" ht="32.25" customHeight="1" thickBot="1" x14ac:dyDescent="0.4">
      <c r="B252" s="386" t="s">
        <v>74</v>
      </c>
      <c r="C252" s="387"/>
      <c r="D252" s="387"/>
      <c r="E252" s="388"/>
      <c r="F252" s="43" t="s">
        <v>75</v>
      </c>
      <c r="G252" s="43" t="s">
        <v>76</v>
      </c>
      <c r="L252" s="260"/>
    </row>
    <row r="253" spans="2:12" ht="50.25" customHeight="1" thickBot="1" x14ac:dyDescent="0.4">
      <c r="B253" s="385" t="str">
        <f>B23</f>
        <v>1. Realizar monitoreo del recurso hídrico subterráneo e isotopía, según programa anual</v>
      </c>
      <c r="C253" s="341"/>
      <c r="D253" s="341"/>
      <c r="E253" s="341"/>
      <c r="F253" s="44" t="s">
        <v>77</v>
      </c>
      <c r="G253" s="45">
        <v>0.25</v>
      </c>
      <c r="L253" s="260"/>
    </row>
    <row r="254" spans="2:12" ht="16.5" customHeight="1" thickBot="1" x14ac:dyDescent="0.4">
      <c r="B254" s="38"/>
      <c r="C254" s="38"/>
      <c r="D254" s="38"/>
      <c r="E254" s="38"/>
      <c r="F254" s="46"/>
      <c r="G254" s="46"/>
      <c r="L254" s="260"/>
    </row>
    <row r="255" spans="2:12" ht="16.5" customHeight="1" thickBot="1" x14ac:dyDescent="0.4">
      <c r="B255" s="42" t="str">
        <f>A35</f>
        <v xml:space="preserve">ACTIVIDAD  2 - PAI </v>
      </c>
      <c r="C255" s="38"/>
      <c r="D255" s="38"/>
      <c r="E255" s="38"/>
      <c r="F255" s="46"/>
      <c r="G255" s="46"/>
      <c r="L255" s="260"/>
    </row>
    <row r="256" spans="2:12" ht="32.25" customHeight="1" thickBot="1" x14ac:dyDescent="0.4">
      <c r="B256" s="382" t="s">
        <v>74</v>
      </c>
      <c r="C256" s="341"/>
      <c r="D256" s="341"/>
      <c r="E256" s="342"/>
      <c r="F256" s="47" t="s">
        <v>75</v>
      </c>
      <c r="G256" s="47" t="s">
        <v>76</v>
      </c>
      <c r="L256" s="260"/>
    </row>
    <row r="257" spans="2:7" ht="62.25" customHeight="1" thickBot="1" x14ac:dyDescent="0.4">
      <c r="B257" s="385" t="str">
        <f>B35</f>
        <v>2. Operar la red hidrometeorológica de la Entidad</v>
      </c>
      <c r="C257" s="341"/>
      <c r="D257" s="341"/>
      <c r="E257" s="341"/>
      <c r="F257" s="44" t="s">
        <v>78</v>
      </c>
      <c r="G257" s="45">
        <v>0.25</v>
      </c>
    </row>
    <row r="258" spans="2:7" ht="16.5" customHeight="1" thickBot="1" x14ac:dyDescent="0.4">
      <c r="B258" s="38"/>
      <c r="C258" s="38"/>
      <c r="D258" s="38"/>
      <c r="E258" s="38"/>
      <c r="F258" s="46"/>
      <c r="G258" s="46"/>
    </row>
    <row r="259" spans="2:7" ht="16.5" customHeight="1" thickBot="1" x14ac:dyDescent="0.4">
      <c r="B259" s="42" t="str">
        <f>A47</f>
        <v xml:space="preserve">ACTIVIDAD  3 - PAI </v>
      </c>
      <c r="C259" s="38"/>
      <c r="D259" s="38"/>
      <c r="E259" s="38"/>
      <c r="F259" s="46"/>
      <c r="G259" s="46"/>
    </row>
    <row r="260" spans="2:7" ht="32.25" customHeight="1" thickBot="1" x14ac:dyDescent="0.4">
      <c r="B260" s="382" t="s">
        <v>74</v>
      </c>
      <c r="C260" s="341"/>
      <c r="D260" s="341"/>
      <c r="E260" s="342"/>
      <c r="F260" s="47" t="s">
        <v>75</v>
      </c>
      <c r="G260" s="47" t="s">
        <v>76</v>
      </c>
    </row>
    <row r="261" spans="2:7" ht="55.5" customHeight="1" thickBot="1" x14ac:dyDescent="0.4">
      <c r="B261" s="385" t="str">
        <f>B47</f>
        <v>3. Operar la red de monitoreo hidrobiológico</v>
      </c>
      <c r="C261" s="341"/>
      <c r="D261" s="341"/>
      <c r="E261" s="341"/>
      <c r="F261" s="44" t="s">
        <v>79</v>
      </c>
      <c r="G261" s="45">
        <v>0.25</v>
      </c>
    </row>
    <row r="262" spans="2:7" ht="16.5" customHeight="1" thickBot="1" x14ac:dyDescent="0.4">
      <c r="B262" s="38"/>
      <c r="C262" s="38"/>
      <c r="D262" s="38"/>
      <c r="E262" s="38"/>
      <c r="F262" s="46"/>
      <c r="G262" s="46"/>
    </row>
    <row r="263" spans="2:7" ht="16.5" customHeight="1" thickBot="1" x14ac:dyDescent="0.4">
      <c r="B263" s="42" t="str">
        <f>A61</f>
        <v xml:space="preserve">ACTIVIDAD  4 - PAI </v>
      </c>
      <c r="C263" s="38"/>
      <c r="D263" s="38"/>
      <c r="E263" s="38"/>
      <c r="F263" s="46"/>
      <c r="G263" s="46"/>
    </row>
    <row r="264" spans="2:7" ht="32.25" customHeight="1" thickBot="1" x14ac:dyDescent="0.4">
      <c r="B264" s="386" t="s">
        <v>74</v>
      </c>
      <c r="C264" s="387"/>
      <c r="D264" s="387"/>
      <c r="E264" s="388"/>
      <c r="F264" s="43" t="s">
        <v>75</v>
      </c>
      <c r="G264" s="43" t="s">
        <v>76</v>
      </c>
    </row>
    <row r="265" spans="2:7" ht="41.25" customHeight="1" thickBot="1" x14ac:dyDescent="0.4">
      <c r="B265" s="385" t="str">
        <f>B61</f>
        <v>4. Operar la red monitoreo de vertimientos de aguas residuales a fuentes hídricas</v>
      </c>
      <c r="C265" s="341"/>
      <c r="D265" s="341"/>
      <c r="E265" s="341"/>
      <c r="F265" s="44" t="s">
        <v>80</v>
      </c>
      <c r="G265" s="45">
        <v>0.25</v>
      </c>
    </row>
    <row r="266" spans="2:7" ht="15.75" customHeight="1" thickBot="1" x14ac:dyDescent="0.4">
      <c r="F266" s="48"/>
      <c r="G266" s="48"/>
    </row>
    <row r="267" spans="2:7" ht="16.5" customHeight="1" x14ac:dyDescent="0.35">
      <c r="B267" s="42" t="str">
        <f>A73</f>
        <v xml:space="preserve">ACTIVIDAD  5 - PAI </v>
      </c>
      <c r="C267" s="38"/>
      <c r="D267" s="38"/>
      <c r="E267" s="38"/>
      <c r="F267" s="46"/>
      <c r="G267" s="46"/>
    </row>
    <row r="268" spans="2:7" ht="32.25" customHeight="1" x14ac:dyDescent="0.35">
      <c r="B268" s="382" t="s">
        <v>74</v>
      </c>
      <c r="C268" s="341"/>
      <c r="D268" s="341"/>
      <c r="E268" s="342"/>
      <c r="F268" s="47" t="s">
        <v>75</v>
      </c>
      <c r="G268" s="47" t="s">
        <v>76</v>
      </c>
    </row>
    <row r="269" spans="2:7" ht="115.5" customHeight="1" x14ac:dyDescent="0.35">
      <c r="B269" s="385" t="str">
        <f>B73</f>
        <v>5. Mantener la acreditación del laboratorio de aguas de la CRQ, según plan operativo anual</v>
      </c>
      <c r="C269" s="341"/>
      <c r="D269" s="341"/>
      <c r="E269" s="341"/>
      <c r="F269" s="44" t="s">
        <v>81</v>
      </c>
      <c r="G269" s="45">
        <v>0.25</v>
      </c>
    </row>
    <row r="270" spans="2:7" ht="16.5" customHeight="1" x14ac:dyDescent="0.35">
      <c r="B270" s="38"/>
      <c r="C270" s="38"/>
      <c r="D270" s="38"/>
      <c r="E270" s="38"/>
      <c r="F270" s="46"/>
      <c r="G270" s="46"/>
    </row>
    <row r="271" spans="2:7" ht="16.5" customHeight="1" x14ac:dyDescent="0.35">
      <c r="B271" s="42" t="str">
        <f>A85</f>
        <v xml:space="preserve">ACTIVIDAD  6 - PAI </v>
      </c>
      <c r="C271" s="38"/>
      <c r="D271" s="38"/>
      <c r="E271" s="38"/>
      <c r="F271" s="46"/>
      <c r="G271" s="46"/>
    </row>
    <row r="272" spans="2:7" ht="32.25" customHeight="1" x14ac:dyDescent="0.35">
      <c r="B272" s="382" t="s">
        <v>74</v>
      </c>
      <c r="C272" s="341"/>
      <c r="D272" s="341"/>
      <c r="E272" s="342"/>
      <c r="F272" s="47" t="s">
        <v>75</v>
      </c>
      <c r="G272" s="47" t="s">
        <v>76</v>
      </c>
    </row>
    <row r="273" spans="2:12" ht="58.5" customHeight="1" x14ac:dyDescent="0.35">
      <c r="B273" s="383" t="str">
        <f>B85</f>
        <v>6. Atender las solicitudes de permisos de vertimiento de aguas residuales al suelo y/o a cuerpos de agua</v>
      </c>
      <c r="C273" s="347"/>
      <c r="D273" s="347"/>
      <c r="E273" s="347"/>
      <c r="F273" s="49" t="s">
        <v>2243</v>
      </c>
      <c r="G273" s="309">
        <v>0.25</v>
      </c>
    </row>
    <row r="274" spans="2:12" ht="16.5" customHeight="1" x14ac:dyDescent="0.35">
      <c r="B274" s="38"/>
      <c r="C274" s="38"/>
      <c r="D274" s="38"/>
      <c r="E274" s="38"/>
      <c r="F274" s="46"/>
      <c r="G274" s="46"/>
    </row>
    <row r="275" spans="2:12" ht="16.5" customHeight="1" thickBot="1" x14ac:dyDescent="0.4">
      <c r="B275" s="42" t="str">
        <f>A97</f>
        <v xml:space="preserve">ACTIVIDAD  7 - PAI </v>
      </c>
      <c r="C275" s="38"/>
      <c r="D275" s="38"/>
      <c r="E275" s="38"/>
      <c r="F275" s="46"/>
      <c r="G275" s="46"/>
    </row>
    <row r="276" spans="2:12" ht="32.25" customHeight="1" thickBot="1" x14ac:dyDescent="0.4">
      <c r="B276" s="382" t="s">
        <v>74</v>
      </c>
      <c r="C276" s="341"/>
      <c r="D276" s="341"/>
      <c r="E276" s="342"/>
      <c r="F276" s="47" t="s">
        <v>75</v>
      </c>
      <c r="G276" s="47" t="s">
        <v>76</v>
      </c>
      <c r="L276" s="260"/>
    </row>
    <row r="277" spans="2:12" ht="41.25" customHeight="1" thickBot="1" x14ac:dyDescent="0.4">
      <c r="B277" s="383" t="str">
        <f>B97</f>
        <v>7. Ejecutar el programa de seguimiento a los permisos de vertimiento de aguas residuales al suelo y/o a cuerpos de agua y de control a vertimientos no regulados, aplicando criterios de priorización</v>
      </c>
      <c r="C277" s="347"/>
      <c r="D277" s="347"/>
      <c r="E277" s="347"/>
      <c r="F277" s="49" t="s">
        <v>2234</v>
      </c>
      <c r="G277" s="309">
        <v>0.25</v>
      </c>
      <c r="L277" s="260"/>
    </row>
    <row r="278" spans="2:12" ht="16.5" customHeight="1" thickBot="1" x14ac:dyDescent="0.4">
      <c r="B278" s="38"/>
      <c r="C278" s="38"/>
      <c r="D278" s="38"/>
      <c r="E278" s="38"/>
      <c r="F278" s="46"/>
      <c r="G278" s="46"/>
      <c r="L278" s="260"/>
    </row>
    <row r="279" spans="2:12" ht="16.5" customHeight="1" thickBot="1" x14ac:dyDescent="0.4">
      <c r="B279" s="42" t="str">
        <f>A109</f>
        <v xml:space="preserve">ACTIVIDAD  8 - PAI </v>
      </c>
      <c r="C279" s="38"/>
      <c r="D279" s="38"/>
      <c r="E279" s="38"/>
      <c r="F279" s="46"/>
      <c r="G279" s="46"/>
      <c r="L279" s="260"/>
    </row>
    <row r="280" spans="2:12" ht="32.25" customHeight="1" thickBot="1" x14ac:dyDescent="0.4">
      <c r="B280" s="382" t="s">
        <v>74</v>
      </c>
      <c r="C280" s="341"/>
      <c r="D280" s="341"/>
      <c r="E280" s="342"/>
      <c r="F280" s="47" t="s">
        <v>75</v>
      </c>
      <c r="G280" s="47" t="s">
        <v>76</v>
      </c>
      <c r="L280" s="260"/>
    </row>
    <row r="281" spans="2:12" ht="33.75" customHeight="1" thickBot="1" x14ac:dyDescent="0.4">
      <c r="B281" s="383" t="str">
        <f>B109</f>
        <v>8. Ejecutar el procedimiento técnico de tasa retributiva por vertimientos al agua</v>
      </c>
      <c r="C281" s="347"/>
      <c r="D281" s="347"/>
      <c r="E281" s="347"/>
      <c r="F281" s="51" t="s">
        <v>2246</v>
      </c>
      <c r="G281" s="310">
        <v>0.25</v>
      </c>
      <c r="L281" s="260"/>
    </row>
    <row r="282" spans="2:12" ht="16.5" customHeight="1" thickBot="1" x14ac:dyDescent="0.4">
      <c r="B282" s="38"/>
      <c r="C282" s="38"/>
      <c r="D282" s="38"/>
      <c r="E282" s="38"/>
      <c r="F282" s="46"/>
      <c r="G282" s="46"/>
      <c r="L282" s="260"/>
    </row>
    <row r="283" spans="2:12" ht="16.5" customHeight="1" thickBot="1" x14ac:dyDescent="0.4">
      <c r="B283" s="42" t="str">
        <f>A121</f>
        <v xml:space="preserve">ACTIVIDAD  9 - PAI </v>
      </c>
      <c r="C283" s="38"/>
      <c r="D283" s="38"/>
      <c r="E283" s="38"/>
      <c r="F283" s="46"/>
      <c r="G283" s="46"/>
      <c r="L283" s="260"/>
    </row>
    <row r="284" spans="2:12" ht="32.25" customHeight="1" thickBot="1" x14ac:dyDescent="0.4">
      <c r="B284" s="382" t="s">
        <v>74</v>
      </c>
      <c r="C284" s="341"/>
      <c r="D284" s="341"/>
      <c r="E284" s="342"/>
      <c r="F284" s="47" t="s">
        <v>75</v>
      </c>
      <c r="G284" s="47" t="s">
        <v>76</v>
      </c>
      <c r="L284" s="260"/>
    </row>
    <row r="285" spans="2:12" ht="62.25" customHeight="1" thickBot="1" x14ac:dyDescent="0.4">
      <c r="B285" s="383" t="str">
        <f>B121</f>
        <v>9. Atender solicitudes de concesiones de agua, programas de uso eficiente y ahorro del agua, permisos de prospección y exploración de aguas subterráneas y permisos de ocupación de cauces, lechos y playas</v>
      </c>
      <c r="C285" s="347"/>
      <c r="D285" s="347"/>
      <c r="E285" s="347"/>
      <c r="F285" s="51" t="s">
        <v>2243</v>
      </c>
      <c r="G285" s="310">
        <v>0.25</v>
      </c>
    </row>
    <row r="286" spans="2:12" ht="15.75" customHeight="1" x14ac:dyDescent="0.35">
      <c r="F286" s="48"/>
      <c r="G286" s="48"/>
    </row>
    <row r="287" spans="2:12" ht="16.5" customHeight="1" x14ac:dyDescent="0.35">
      <c r="B287" s="42" t="str">
        <f>A133</f>
        <v xml:space="preserve">ACTIVIDAD  10 - PAI </v>
      </c>
      <c r="C287" s="38"/>
      <c r="D287" s="38"/>
      <c r="E287" s="38"/>
      <c r="F287" s="46"/>
      <c r="G287" s="46"/>
    </row>
    <row r="288" spans="2:12" ht="32.25" customHeight="1" x14ac:dyDescent="0.35">
      <c r="B288" s="382" t="s">
        <v>74</v>
      </c>
      <c r="C288" s="341"/>
      <c r="D288" s="341"/>
      <c r="E288" s="342"/>
      <c r="F288" s="47" t="s">
        <v>75</v>
      </c>
      <c r="G288" s="47" t="s">
        <v>76</v>
      </c>
    </row>
    <row r="289" spans="2:7" ht="63" customHeight="1" x14ac:dyDescent="0.35">
      <c r="B289" s="383" t="str">
        <f>B133</f>
        <v>10. Ejecutar el programa de control y seguimiento a concesiones de agua, programas de uso eficiente y ahorro del agua, permisos de prospección y exploración de aguas subterráneas y permisos de ocupación de cauces, lechos y playas</v>
      </c>
      <c r="C289" s="347"/>
      <c r="D289" s="347"/>
      <c r="E289" s="347"/>
      <c r="F289" s="51" t="s">
        <v>2234</v>
      </c>
      <c r="G289" s="310">
        <v>0.25</v>
      </c>
    </row>
    <row r="290" spans="2:7" ht="15.75" customHeight="1" x14ac:dyDescent="0.35">
      <c r="B290" s="53"/>
      <c r="C290" s="46"/>
      <c r="D290" s="46"/>
      <c r="E290" s="46"/>
      <c r="F290" s="46"/>
      <c r="G290" s="46"/>
    </row>
    <row r="291" spans="2:7" ht="16.5" customHeight="1" x14ac:dyDescent="0.35">
      <c r="B291" s="42" t="str">
        <f>A145</f>
        <v xml:space="preserve">ACTIVIDAD  11 - PAI </v>
      </c>
      <c r="C291" s="38"/>
      <c r="D291" s="38"/>
      <c r="E291" s="38"/>
      <c r="F291" s="46"/>
      <c r="G291" s="46"/>
    </row>
    <row r="292" spans="2:7" ht="32.25" customHeight="1" x14ac:dyDescent="0.35">
      <c r="B292" s="382" t="s">
        <v>74</v>
      </c>
      <c r="C292" s="341"/>
      <c r="D292" s="341"/>
      <c r="E292" s="342"/>
      <c r="F292" s="47" t="s">
        <v>75</v>
      </c>
      <c r="G292" s="47" t="s">
        <v>76</v>
      </c>
    </row>
    <row r="293" spans="2:7" ht="65.25" customHeight="1" x14ac:dyDescent="0.35">
      <c r="B293" s="383" t="str">
        <f>B145</f>
        <v>11. Implementar el cobro de la Tasa por Utilización del Agua</v>
      </c>
      <c r="C293" s="347"/>
      <c r="D293" s="347"/>
      <c r="E293" s="347"/>
      <c r="F293" s="51" t="s">
        <v>2251</v>
      </c>
      <c r="G293" s="52">
        <v>1</v>
      </c>
    </row>
    <row r="294" spans="2:7" ht="16.5" customHeight="1" x14ac:dyDescent="0.35">
      <c r="B294" s="38"/>
      <c r="C294" s="38"/>
      <c r="D294" s="38"/>
      <c r="E294" s="38"/>
      <c r="F294" s="46"/>
      <c r="G294" s="46"/>
    </row>
    <row r="295" spans="2:7" ht="16.5" customHeight="1" x14ac:dyDescent="0.35">
      <c r="B295" s="42" t="str">
        <f>A157</f>
        <v xml:space="preserve">ACTIVIDAD  12 - PAI </v>
      </c>
      <c r="C295" s="38"/>
      <c r="D295" s="38"/>
      <c r="E295" s="38"/>
      <c r="F295" s="46"/>
      <c r="G295" s="46"/>
    </row>
    <row r="296" spans="2:7" ht="32.25" customHeight="1" x14ac:dyDescent="0.35">
      <c r="B296" s="382" t="s">
        <v>74</v>
      </c>
      <c r="C296" s="341"/>
      <c r="D296" s="341"/>
      <c r="E296" s="342"/>
      <c r="F296" s="47" t="s">
        <v>75</v>
      </c>
      <c r="G296" s="47" t="s">
        <v>76</v>
      </c>
    </row>
    <row r="297" spans="2:7" ht="65.25" customHeight="1" x14ac:dyDescent="0.35">
      <c r="B297" s="383" t="str">
        <f>B157</f>
        <v>12. Ejecutar programa de formalización de usuarios del recurso hídrico en el departamento del Quindío</v>
      </c>
      <c r="C297" s="347"/>
      <c r="D297" s="347"/>
      <c r="E297" s="347"/>
      <c r="F297" s="51" t="s">
        <v>2234</v>
      </c>
      <c r="G297" s="310">
        <v>0.25</v>
      </c>
    </row>
    <row r="298" spans="2:7" ht="21.75" customHeight="1" x14ac:dyDescent="0.35">
      <c r="B298" s="46"/>
      <c r="C298" s="46"/>
      <c r="D298" s="46"/>
      <c r="E298" s="46"/>
      <c r="F298" s="46"/>
      <c r="G298" s="46"/>
    </row>
    <row r="299" spans="2:7" ht="16.5" customHeight="1" x14ac:dyDescent="0.35">
      <c r="B299" s="42" t="str">
        <f>A169</f>
        <v xml:space="preserve">ACTIVIDAD  13 - PAI </v>
      </c>
      <c r="C299" s="38"/>
      <c r="D299" s="38"/>
      <c r="E299" s="38"/>
      <c r="F299" s="46"/>
      <c r="G299" s="46"/>
    </row>
    <row r="300" spans="2:7" ht="32.25" customHeight="1" x14ac:dyDescent="0.35">
      <c r="B300" s="382" t="s">
        <v>74</v>
      </c>
      <c r="C300" s="341"/>
      <c r="D300" s="341"/>
      <c r="E300" s="342"/>
      <c r="F300" s="47" t="s">
        <v>75</v>
      </c>
      <c r="G300" s="47" t="s">
        <v>76</v>
      </c>
    </row>
    <row r="301" spans="2:7" ht="66.75" customHeight="1" x14ac:dyDescent="0.35">
      <c r="B301" s="383" t="str">
        <f>B169</f>
        <v>13. Acompañar sistemas colectivos de abasto de agua del sector rural</v>
      </c>
      <c r="C301" s="347"/>
      <c r="D301" s="347"/>
      <c r="E301" s="347"/>
      <c r="F301" s="51" t="s">
        <v>2254</v>
      </c>
      <c r="G301" s="52">
        <v>6</v>
      </c>
    </row>
    <row r="302" spans="2:7" ht="21.75" customHeight="1" x14ac:dyDescent="0.35">
      <c r="B302" s="46"/>
      <c r="C302" s="46"/>
      <c r="D302" s="46"/>
      <c r="E302" s="46"/>
      <c r="F302" s="46"/>
      <c r="G302" s="46"/>
    </row>
    <row r="303" spans="2:7" ht="16.5" customHeight="1" x14ac:dyDescent="0.35">
      <c r="B303" s="42" t="str">
        <f>A181</f>
        <v xml:space="preserve">ACTIVIDAD  14 - PAI </v>
      </c>
      <c r="C303" s="38"/>
      <c r="D303" s="38"/>
      <c r="E303" s="38"/>
      <c r="F303" s="46"/>
      <c r="G303" s="46"/>
    </row>
    <row r="304" spans="2:7" ht="32.25" customHeight="1" x14ac:dyDescent="0.35">
      <c r="B304" s="382" t="s">
        <v>74</v>
      </c>
      <c r="C304" s="341"/>
      <c r="D304" s="341"/>
      <c r="E304" s="342"/>
      <c r="F304" s="47" t="s">
        <v>75</v>
      </c>
      <c r="G304" s="47" t="s">
        <v>76</v>
      </c>
    </row>
    <row r="305" spans="2:7" ht="69" customHeight="1" x14ac:dyDescent="0.35">
      <c r="B305" s="383" t="str">
        <f>B181</f>
        <v>14. Realizar control y seguimiento a los PSMV en el departamento, según el programa anual</v>
      </c>
      <c r="C305" s="347"/>
      <c r="D305" s="347"/>
      <c r="E305" s="347"/>
      <c r="F305" s="51" t="s">
        <v>2256</v>
      </c>
      <c r="G305" s="310">
        <v>0.25</v>
      </c>
    </row>
    <row r="306" spans="2:7" ht="21.75" customHeight="1" x14ac:dyDescent="0.35">
      <c r="B306" s="46"/>
      <c r="C306" s="46"/>
      <c r="D306" s="46"/>
      <c r="E306" s="46"/>
      <c r="F306" s="46"/>
      <c r="G306" s="46"/>
    </row>
    <row r="307" spans="2:7" ht="16.5" customHeight="1" x14ac:dyDescent="0.35">
      <c r="B307" s="42" t="str">
        <f>A193</f>
        <v xml:space="preserve">ACTIVIDAD  15 - PAI </v>
      </c>
      <c r="C307" s="38"/>
      <c r="D307" s="38"/>
      <c r="E307" s="38"/>
      <c r="F307" s="46"/>
      <c r="G307" s="46"/>
    </row>
    <row r="308" spans="2:7" ht="32.25" customHeight="1" x14ac:dyDescent="0.35">
      <c r="B308" s="382" t="s">
        <v>74</v>
      </c>
      <c r="C308" s="341"/>
      <c r="D308" s="341"/>
      <c r="E308" s="342"/>
      <c r="F308" s="47" t="s">
        <v>75</v>
      </c>
      <c r="G308" s="47" t="s">
        <v>76</v>
      </c>
    </row>
    <row r="309" spans="2:7" ht="21.75" customHeight="1" x14ac:dyDescent="0.35">
      <c r="B309" s="383">
        <f>B193</f>
        <v>0</v>
      </c>
      <c r="C309" s="347"/>
      <c r="D309" s="347"/>
      <c r="E309" s="347"/>
      <c r="F309" s="51"/>
      <c r="G309" s="52"/>
    </row>
    <row r="310" spans="2:7" ht="15.75" customHeight="1" x14ac:dyDescent="0.35">
      <c r="B310" s="38"/>
      <c r="C310" s="38"/>
      <c r="D310" s="38"/>
      <c r="E310" s="38"/>
      <c r="F310" s="38"/>
      <c r="G310" s="38"/>
    </row>
    <row r="311" spans="2:7" ht="15.75" customHeight="1" x14ac:dyDescent="0.35"/>
    <row r="312" spans="2:7" ht="15.75" customHeight="1" x14ac:dyDescent="0.35"/>
    <row r="313" spans="2:7" ht="90" customHeight="1" x14ac:dyDescent="0.35">
      <c r="B313" s="384" t="s">
        <v>82</v>
      </c>
      <c r="C313" s="341"/>
      <c r="D313" s="341"/>
      <c r="E313" s="341"/>
      <c r="F313" s="341"/>
      <c r="G313" s="342"/>
    </row>
    <row r="314" spans="2:7" ht="15.75" customHeight="1" x14ac:dyDescent="0.35"/>
    <row r="315" spans="2:7" ht="15.75" customHeight="1" x14ac:dyDescent="0.35"/>
    <row r="316" spans="2:7" ht="15.75" customHeight="1" x14ac:dyDescent="0.35"/>
    <row r="317" spans="2:7" ht="15.75" customHeight="1" x14ac:dyDescent="0.35"/>
    <row r="318" spans="2:7" ht="15.75" customHeight="1" x14ac:dyDescent="0.35"/>
    <row r="319" spans="2:7" ht="15.75" customHeight="1" x14ac:dyDescent="0.35"/>
    <row r="320" spans="2:7"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row r="1001" ht="15.75" customHeight="1" x14ac:dyDescent="0.35"/>
    <row r="1002" ht="15.75" customHeight="1" x14ac:dyDescent="0.35"/>
    <row r="1003" ht="15.75" customHeight="1" x14ac:dyDescent="0.35"/>
    <row r="1004" ht="15.75" customHeight="1" x14ac:dyDescent="0.35"/>
    <row r="1005" ht="15.75" customHeight="1" x14ac:dyDescent="0.35"/>
    <row r="1006" ht="15.75" customHeight="1" x14ac:dyDescent="0.35"/>
    <row r="1007" ht="15.75" customHeight="1" x14ac:dyDescent="0.35"/>
    <row r="1008" ht="15.75" customHeight="1" x14ac:dyDescent="0.35"/>
    <row r="1009" ht="15.75" customHeight="1" x14ac:dyDescent="0.35"/>
    <row r="1010" ht="15.75" customHeight="1" x14ac:dyDescent="0.35"/>
    <row r="1011" ht="15.75" customHeight="1" x14ac:dyDescent="0.35"/>
    <row r="1012" ht="15.75" customHeight="1" x14ac:dyDescent="0.35"/>
    <row r="1013" ht="15.75" customHeight="1" x14ac:dyDescent="0.35"/>
  </sheetData>
  <mergeCells count="290">
    <mergeCell ref="B221:F222"/>
    <mergeCell ref="B223:F224"/>
    <mergeCell ref="B225:F226"/>
    <mergeCell ref="A21:G21"/>
    <mergeCell ref="A22:C22"/>
    <mergeCell ref="D22:G22"/>
    <mergeCell ref="D23:E23"/>
    <mergeCell ref="F23:G23"/>
    <mergeCell ref="F24:G24"/>
    <mergeCell ref="F25:G25"/>
    <mergeCell ref="D26:E26"/>
    <mergeCell ref="F26:G26"/>
    <mergeCell ref="A155:G155"/>
    <mergeCell ref="A156:C156"/>
    <mergeCell ref="B157:C165"/>
    <mergeCell ref="A23:A31"/>
    <mergeCell ref="B23:C31"/>
    <mergeCell ref="B35:C43"/>
    <mergeCell ref="A121:A129"/>
    <mergeCell ref="A133:A141"/>
    <mergeCell ref="B133:C141"/>
    <mergeCell ref="F27:G27"/>
    <mergeCell ref="F28:G28"/>
    <mergeCell ref="D29:E29"/>
    <mergeCell ref="A132:C132"/>
    <mergeCell ref="D133:E133"/>
    <mergeCell ref="F133:G133"/>
    <mergeCell ref="A59:G59"/>
    <mergeCell ref="A60:C60"/>
    <mergeCell ref="D60:G60"/>
    <mergeCell ref="D61:E61"/>
    <mergeCell ref="F61:G61"/>
    <mergeCell ref="F62:G62"/>
    <mergeCell ref="F63:G63"/>
    <mergeCell ref="D64:E64"/>
    <mergeCell ref="F64:G64"/>
    <mergeCell ref="F65:G65"/>
    <mergeCell ref="F66:G66"/>
    <mergeCell ref="D67:E67"/>
    <mergeCell ref="A61:A69"/>
    <mergeCell ref="A73:A81"/>
    <mergeCell ref="A85:A93"/>
    <mergeCell ref="A97:A105"/>
    <mergeCell ref="A109:A117"/>
    <mergeCell ref="F67:G67"/>
    <mergeCell ref="A71:G71"/>
    <mergeCell ref="A72:C72"/>
    <mergeCell ref="D72:G72"/>
    <mergeCell ref="F135:G135"/>
    <mergeCell ref="F149:G149"/>
    <mergeCell ref="F150:G150"/>
    <mergeCell ref="D151:E151"/>
    <mergeCell ref="F151:G151"/>
    <mergeCell ref="B73:C81"/>
    <mergeCell ref="B85:C93"/>
    <mergeCell ref="B97:C105"/>
    <mergeCell ref="B109:C117"/>
    <mergeCell ref="B121:C129"/>
    <mergeCell ref="D76:E76"/>
    <mergeCell ref="F76:G76"/>
    <mergeCell ref="F77:G77"/>
    <mergeCell ref="F78:G78"/>
    <mergeCell ref="D79:E79"/>
    <mergeCell ref="F79:G79"/>
    <mergeCell ref="A83:G83"/>
    <mergeCell ref="A84:C84"/>
    <mergeCell ref="D85:E85"/>
    <mergeCell ref="F85:G85"/>
    <mergeCell ref="F86:G86"/>
    <mergeCell ref="F87:G87"/>
    <mergeCell ref="D88:E88"/>
    <mergeCell ref="A131:G131"/>
    <mergeCell ref="C1:G1"/>
    <mergeCell ref="C2:G2"/>
    <mergeCell ref="C3:G3"/>
    <mergeCell ref="C4:E4"/>
    <mergeCell ref="F4:G4"/>
    <mergeCell ref="A7:B7"/>
    <mergeCell ref="A8:B8"/>
    <mergeCell ref="A9:B9"/>
    <mergeCell ref="C9:G9"/>
    <mergeCell ref="F29:G29"/>
    <mergeCell ref="A33:G33"/>
    <mergeCell ref="A34:C34"/>
    <mergeCell ref="D34:G34"/>
    <mergeCell ref="D35:E35"/>
    <mergeCell ref="F35:G35"/>
    <mergeCell ref="A10:B10"/>
    <mergeCell ref="A11:B11"/>
    <mergeCell ref="C11:G11"/>
    <mergeCell ref="A12:B12"/>
    <mergeCell ref="C13:G13"/>
    <mergeCell ref="C15:G15"/>
    <mergeCell ref="C16:G16"/>
    <mergeCell ref="C17:G17"/>
    <mergeCell ref="C18:G18"/>
    <mergeCell ref="A13:B13"/>
    <mergeCell ref="A14:B14"/>
    <mergeCell ref="A15:B15"/>
    <mergeCell ref="A16:B18"/>
    <mergeCell ref="A45:G45"/>
    <mergeCell ref="A35:A43"/>
    <mergeCell ref="A46:C46"/>
    <mergeCell ref="D46:G46"/>
    <mergeCell ref="D47:E47"/>
    <mergeCell ref="F47:G47"/>
    <mergeCell ref="F48:G48"/>
    <mergeCell ref="F49:G49"/>
    <mergeCell ref="D50:E50"/>
    <mergeCell ref="F50:G50"/>
    <mergeCell ref="F36:G36"/>
    <mergeCell ref="F37:G37"/>
    <mergeCell ref="D38:E38"/>
    <mergeCell ref="F38:G38"/>
    <mergeCell ref="F39:G39"/>
    <mergeCell ref="F40:G40"/>
    <mergeCell ref="D41:E41"/>
    <mergeCell ref="F41:G41"/>
    <mergeCell ref="F51:G51"/>
    <mergeCell ref="B47:C57"/>
    <mergeCell ref="F52:G52"/>
    <mergeCell ref="A47:A57"/>
    <mergeCell ref="F53:G53"/>
    <mergeCell ref="D53:E53"/>
    <mergeCell ref="D55:D57"/>
    <mergeCell ref="E55:E57"/>
    <mergeCell ref="F55:F57"/>
    <mergeCell ref="D127:E127"/>
    <mergeCell ref="F127:G127"/>
    <mergeCell ref="B61:C69"/>
    <mergeCell ref="D73:E73"/>
    <mergeCell ref="F73:G73"/>
    <mergeCell ref="F74:G74"/>
    <mergeCell ref="F75:G75"/>
    <mergeCell ref="F88:G88"/>
    <mergeCell ref="F89:G89"/>
    <mergeCell ref="F90:G90"/>
    <mergeCell ref="D91:E91"/>
    <mergeCell ref="F91:G91"/>
    <mergeCell ref="F115:G115"/>
    <mergeCell ref="A119:G119"/>
    <mergeCell ref="A120:C120"/>
    <mergeCell ref="D121:E121"/>
    <mergeCell ref="F121:G121"/>
    <mergeCell ref="F122:G122"/>
    <mergeCell ref="F123:G123"/>
    <mergeCell ref="D124:E124"/>
    <mergeCell ref="F124:G124"/>
    <mergeCell ref="A95:G95"/>
    <mergeCell ref="A96:C96"/>
    <mergeCell ref="D97:E97"/>
    <mergeCell ref="F97:G97"/>
    <mergeCell ref="F98:G98"/>
    <mergeCell ref="F99:G99"/>
    <mergeCell ref="D100:E100"/>
    <mergeCell ref="F100:G100"/>
    <mergeCell ref="F101:G101"/>
    <mergeCell ref="F102:G102"/>
    <mergeCell ref="D103:E103"/>
    <mergeCell ref="F103:G103"/>
    <mergeCell ref="A107:G107"/>
    <mergeCell ref="A108:C108"/>
    <mergeCell ref="D109:E109"/>
    <mergeCell ref="F109:G109"/>
    <mergeCell ref="F110:G110"/>
    <mergeCell ref="F111:G111"/>
    <mergeCell ref="D112:E112"/>
    <mergeCell ref="F112:G112"/>
    <mergeCell ref="F113:G113"/>
    <mergeCell ref="D157:E157"/>
    <mergeCell ref="F137:G137"/>
    <mergeCell ref="F138:G138"/>
    <mergeCell ref="D139:E139"/>
    <mergeCell ref="F139:G139"/>
    <mergeCell ref="A143:G143"/>
    <mergeCell ref="A144:C144"/>
    <mergeCell ref="D145:E145"/>
    <mergeCell ref="F145:G145"/>
    <mergeCell ref="F146:G146"/>
    <mergeCell ref="B145:C153"/>
    <mergeCell ref="F147:G147"/>
    <mergeCell ref="D148:E148"/>
    <mergeCell ref="F148:G148"/>
    <mergeCell ref="A145:A153"/>
    <mergeCell ref="A157:A165"/>
    <mergeCell ref="F134:G134"/>
    <mergeCell ref="D136:E136"/>
    <mergeCell ref="F136:G136"/>
    <mergeCell ref="F114:G114"/>
    <mergeCell ref="D115:E115"/>
    <mergeCell ref="F125:G125"/>
    <mergeCell ref="F126:G126"/>
    <mergeCell ref="B229:F229"/>
    <mergeCell ref="B230:F231"/>
    <mergeCell ref="F174:G174"/>
    <mergeCell ref="D175:E175"/>
    <mergeCell ref="F175:G175"/>
    <mergeCell ref="A179:G179"/>
    <mergeCell ref="A180:C180"/>
    <mergeCell ref="D181:E181"/>
    <mergeCell ref="F181:G181"/>
    <mergeCell ref="B169:C177"/>
    <mergeCell ref="B181:C189"/>
    <mergeCell ref="A169:A177"/>
    <mergeCell ref="A181:A189"/>
    <mergeCell ref="F182:G182"/>
    <mergeCell ref="F183:G183"/>
    <mergeCell ref="D184:E184"/>
    <mergeCell ref="F184:G184"/>
    <mergeCell ref="B235:G235"/>
    <mergeCell ref="C238:G238"/>
    <mergeCell ref="C240:G240"/>
    <mergeCell ref="C242:G242"/>
    <mergeCell ref="C244:G244"/>
    <mergeCell ref="C246:G246"/>
    <mergeCell ref="F157:G157"/>
    <mergeCell ref="F158:G158"/>
    <mergeCell ref="F159:G159"/>
    <mergeCell ref="D160:E160"/>
    <mergeCell ref="F160:G160"/>
    <mergeCell ref="F161:G161"/>
    <mergeCell ref="F162:G162"/>
    <mergeCell ref="D163:E163"/>
    <mergeCell ref="F163:G163"/>
    <mergeCell ref="A167:G167"/>
    <mergeCell ref="A168:C168"/>
    <mergeCell ref="D169:E169"/>
    <mergeCell ref="F169:G169"/>
    <mergeCell ref="F170:G170"/>
    <mergeCell ref="F171:G171"/>
    <mergeCell ref="D172:E172"/>
    <mergeCell ref="F172:G172"/>
    <mergeCell ref="F173:G173"/>
    <mergeCell ref="B252:E252"/>
    <mergeCell ref="B253:E253"/>
    <mergeCell ref="B256:E256"/>
    <mergeCell ref="B257:E257"/>
    <mergeCell ref="B260:E260"/>
    <mergeCell ref="B261:E261"/>
    <mergeCell ref="B264:E264"/>
    <mergeCell ref="B265:E265"/>
    <mergeCell ref="B268:E268"/>
    <mergeCell ref="B269:E269"/>
    <mergeCell ref="B272:E272"/>
    <mergeCell ref="B273:E273"/>
    <mergeCell ref="B276:E276"/>
    <mergeCell ref="B277:E277"/>
    <mergeCell ref="B280:E280"/>
    <mergeCell ref="B281:E281"/>
    <mergeCell ref="B284:E284"/>
    <mergeCell ref="B285:E285"/>
    <mergeCell ref="B288:E288"/>
    <mergeCell ref="B289:E289"/>
    <mergeCell ref="B305:E305"/>
    <mergeCell ref="B308:E308"/>
    <mergeCell ref="B309:E309"/>
    <mergeCell ref="B313:G313"/>
    <mergeCell ref="B292:E292"/>
    <mergeCell ref="B293:E293"/>
    <mergeCell ref="B296:E296"/>
    <mergeCell ref="B297:E297"/>
    <mergeCell ref="B300:E300"/>
    <mergeCell ref="B301:E301"/>
    <mergeCell ref="B304:E304"/>
    <mergeCell ref="F185:G185"/>
    <mergeCell ref="F186:G186"/>
    <mergeCell ref="D187:E187"/>
    <mergeCell ref="F187:G187"/>
    <mergeCell ref="A191:G191"/>
    <mergeCell ref="D199:E199"/>
    <mergeCell ref="F199:G199"/>
    <mergeCell ref="B206:F206"/>
    <mergeCell ref="B207:F208"/>
    <mergeCell ref="B218:F218"/>
    <mergeCell ref="B219:F220"/>
    <mergeCell ref="A192:C192"/>
    <mergeCell ref="D193:E193"/>
    <mergeCell ref="F193:G193"/>
    <mergeCell ref="F194:G194"/>
    <mergeCell ref="F195:G195"/>
    <mergeCell ref="D196:E196"/>
    <mergeCell ref="F196:G196"/>
    <mergeCell ref="F197:G197"/>
    <mergeCell ref="F198:G198"/>
    <mergeCell ref="B193:C201"/>
    <mergeCell ref="A193:A201"/>
    <mergeCell ref="B209:F210"/>
    <mergeCell ref="B211:F212"/>
    <mergeCell ref="B213:F214"/>
    <mergeCell ref="B215:F216"/>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3366"/>
  </sheetPr>
  <dimension ref="A1:Z1000"/>
  <sheetViews>
    <sheetView topLeftCell="A178" zoomScale="70" zoomScaleNormal="70" workbookViewId="0">
      <selection activeCell="B191" sqref="B191"/>
    </sheetView>
  </sheetViews>
  <sheetFormatPr baseColWidth="10" defaultColWidth="14.453125" defaultRowHeight="15" customHeight="1" x14ac:dyDescent="0.35"/>
  <cols>
    <col min="1" max="1" width="47.81640625" customWidth="1"/>
    <col min="2" max="2" width="54.7265625" customWidth="1"/>
    <col min="3" max="3" width="50.1796875" customWidth="1"/>
    <col min="4" max="4" width="19.1796875" customWidth="1"/>
    <col min="5" max="26" width="10" customWidth="1"/>
  </cols>
  <sheetData>
    <row r="1" spans="1:26" ht="15.75" customHeight="1" x14ac:dyDescent="0.35">
      <c r="A1" s="1"/>
      <c r="B1" s="444" t="s">
        <v>0</v>
      </c>
      <c r="C1" s="445"/>
      <c r="D1" s="357"/>
      <c r="E1" s="38"/>
      <c r="F1" s="38"/>
      <c r="G1" s="38"/>
      <c r="H1" s="38"/>
      <c r="I1" s="38"/>
      <c r="J1" s="38"/>
      <c r="K1" s="38"/>
      <c r="L1" s="38"/>
      <c r="M1" s="38"/>
      <c r="N1" s="38"/>
      <c r="O1" s="38"/>
      <c r="P1" s="38"/>
      <c r="Q1" s="38"/>
      <c r="R1" s="38"/>
      <c r="S1" s="38"/>
      <c r="T1" s="38"/>
      <c r="U1" s="38"/>
      <c r="V1" s="38"/>
      <c r="W1" s="38"/>
      <c r="X1" s="38"/>
      <c r="Y1" s="38"/>
      <c r="Z1" s="38"/>
    </row>
    <row r="2" spans="1:26" ht="15.75" customHeight="1" x14ac:dyDescent="0.35">
      <c r="A2" s="2"/>
      <c r="B2" s="444" t="s">
        <v>83</v>
      </c>
      <c r="C2" s="445"/>
      <c r="D2" s="357"/>
      <c r="E2" s="54"/>
      <c r="F2" s="54"/>
      <c r="G2" s="54"/>
      <c r="H2" s="54"/>
      <c r="I2" s="38"/>
      <c r="J2" s="38"/>
      <c r="K2" s="38"/>
      <c r="L2" s="38"/>
      <c r="M2" s="38"/>
      <c r="N2" s="38"/>
      <c r="O2" s="38"/>
      <c r="P2" s="38"/>
      <c r="Q2" s="38"/>
      <c r="R2" s="38"/>
      <c r="S2" s="38"/>
      <c r="T2" s="38"/>
      <c r="U2" s="38"/>
      <c r="V2" s="38"/>
      <c r="W2" s="38"/>
      <c r="X2" s="38"/>
      <c r="Y2" s="38"/>
      <c r="Z2" s="38"/>
    </row>
    <row r="3" spans="1:26" ht="15.75" customHeight="1" x14ac:dyDescent="0.35">
      <c r="A3" s="3"/>
      <c r="B3" s="444" t="s">
        <v>84</v>
      </c>
      <c r="C3" s="445"/>
      <c r="D3" s="357"/>
      <c r="E3" s="54"/>
      <c r="F3" s="54"/>
      <c r="G3" s="54"/>
      <c r="H3" s="38"/>
      <c r="I3" s="38"/>
      <c r="J3" s="38"/>
      <c r="K3" s="38"/>
      <c r="L3" s="38"/>
      <c r="M3" s="38"/>
      <c r="N3" s="38"/>
      <c r="O3" s="38"/>
      <c r="P3" s="38"/>
      <c r="Q3" s="38"/>
      <c r="R3" s="38"/>
      <c r="S3" s="38"/>
      <c r="T3" s="38"/>
      <c r="U3" s="38"/>
      <c r="V3" s="38"/>
      <c r="W3" s="38"/>
      <c r="X3" s="38"/>
      <c r="Y3" s="38"/>
      <c r="Z3" s="38"/>
    </row>
    <row r="4" spans="1:26" ht="23.25" customHeight="1" x14ac:dyDescent="0.35">
      <c r="A4" s="55" t="str">
        <f>Identificacion!B4</f>
        <v>Versión: 05</v>
      </c>
      <c r="B4" s="4" t="str">
        <f>Identificacion!C4</f>
        <v>Fecha:  25 de enero de 2023</v>
      </c>
      <c r="C4" s="444" t="str">
        <f>Identificacion!F4</f>
        <v>Código: FO-D-05</v>
      </c>
      <c r="D4" s="357"/>
      <c r="E4" s="54"/>
      <c r="F4" s="54"/>
      <c r="G4" s="54"/>
      <c r="H4" s="54"/>
      <c r="I4" s="38"/>
      <c r="J4" s="38"/>
      <c r="K4" s="38"/>
      <c r="L4" s="38"/>
      <c r="M4" s="38"/>
      <c r="N4" s="38"/>
      <c r="O4" s="38"/>
      <c r="P4" s="38"/>
      <c r="Q4" s="38"/>
      <c r="R4" s="38"/>
      <c r="S4" s="38"/>
      <c r="T4" s="38"/>
      <c r="U4" s="38"/>
      <c r="V4" s="38"/>
      <c r="W4" s="38"/>
      <c r="X4" s="38"/>
      <c r="Y4" s="38"/>
      <c r="Z4" s="38"/>
    </row>
    <row r="5" spans="1:26" ht="16.5" customHeight="1" x14ac:dyDescent="0.35">
      <c r="A5" s="38"/>
      <c r="B5" s="38"/>
      <c r="C5" s="38"/>
      <c r="D5" s="38"/>
      <c r="E5" s="38"/>
      <c r="F5" s="38"/>
      <c r="G5" s="38"/>
      <c r="H5" s="38"/>
      <c r="I5" s="38"/>
      <c r="J5" s="38"/>
      <c r="K5" s="38"/>
      <c r="L5" s="38"/>
      <c r="M5" s="38"/>
      <c r="N5" s="38"/>
      <c r="O5" s="38"/>
      <c r="P5" s="38"/>
      <c r="Q5" s="38"/>
      <c r="R5" s="38"/>
      <c r="S5" s="38"/>
      <c r="T5" s="38"/>
      <c r="U5" s="38"/>
      <c r="V5" s="38"/>
      <c r="W5" s="38"/>
      <c r="X5" s="38"/>
      <c r="Y5" s="38"/>
      <c r="Z5" s="38"/>
    </row>
    <row r="6" spans="1:26" ht="16.5" customHeight="1" x14ac:dyDescent="0.35">
      <c r="A6" s="56" t="s">
        <v>85</v>
      </c>
      <c r="B6" s="38"/>
      <c r="C6" s="38"/>
      <c r="D6" s="38"/>
      <c r="E6" s="38"/>
      <c r="F6" s="38"/>
      <c r="G6" s="38"/>
      <c r="H6" s="38"/>
      <c r="I6" s="38"/>
      <c r="J6" s="38"/>
      <c r="K6" s="38"/>
      <c r="L6" s="38"/>
      <c r="M6" s="38"/>
      <c r="N6" s="38"/>
      <c r="O6" s="38"/>
      <c r="P6" s="38"/>
      <c r="Q6" s="38"/>
      <c r="R6" s="38"/>
      <c r="S6" s="38"/>
      <c r="T6" s="38"/>
      <c r="U6" s="38"/>
      <c r="V6" s="38"/>
      <c r="W6" s="38"/>
      <c r="X6" s="38"/>
      <c r="Y6" s="38"/>
      <c r="Z6" s="38"/>
    </row>
    <row r="7" spans="1:26" ht="15.75" customHeight="1" x14ac:dyDescent="0.35"/>
    <row r="8" spans="1:26" ht="54.75" customHeight="1" x14ac:dyDescent="0.35">
      <c r="A8" s="57" t="str">
        <f>Identificacion!B251</f>
        <v xml:space="preserve">ACTIVIDAD  1 - PAI </v>
      </c>
      <c r="B8" s="58" t="s">
        <v>86</v>
      </c>
      <c r="C8" s="59" t="s">
        <v>87</v>
      </c>
      <c r="D8" s="59" t="s">
        <v>88</v>
      </c>
      <c r="E8" s="60"/>
      <c r="F8" s="60"/>
      <c r="G8" s="60"/>
      <c r="H8" s="60"/>
      <c r="I8" s="60"/>
      <c r="J8" s="60"/>
      <c r="K8" s="60"/>
      <c r="L8" s="60"/>
      <c r="M8" s="60"/>
      <c r="N8" s="60"/>
      <c r="O8" s="60"/>
      <c r="P8" s="60"/>
      <c r="Q8" s="60"/>
      <c r="R8" s="60"/>
      <c r="S8" s="60"/>
      <c r="T8" s="60"/>
      <c r="U8" s="60"/>
      <c r="V8" s="60"/>
      <c r="W8" s="60"/>
      <c r="X8" s="60"/>
      <c r="Y8" s="60"/>
      <c r="Z8" s="60"/>
    </row>
    <row r="9" spans="1:26" ht="47.25" customHeight="1" x14ac:dyDescent="0.35">
      <c r="A9" s="460" t="str">
        <f>Identificacion!B253</f>
        <v>1. Realizar monitoreo del recurso hídrico subterráneo e isotopía, según programa anual</v>
      </c>
      <c r="B9" s="61" t="s">
        <v>89</v>
      </c>
      <c r="C9" s="62" t="s">
        <v>90</v>
      </c>
      <c r="D9" s="456">
        <v>7.0000000000000007E-2</v>
      </c>
      <c r="E9" s="60"/>
      <c r="F9" s="60"/>
      <c r="G9" s="60"/>
      <c r="H9" s="60"/>
      <c r="I9" s="60"/>
      <c r="J9" s="60"/>
      <c r="K9" s="60"/>
      <c r="L9" s="60"/>
      <c r="M9" s="60"/>
      <c r="N9" s="60"/>
      <c r="O9" s="60"/>
      <c r="P9" s="60"/>
      <c r="Q9" s="60"/>
      <c r="R9" s="60"/>
      <c r="S9" s="60"/>
      <c r="T9" s="60"/>
      <c r="U9" s="60"/>
      <c r="V9" s="60"/>
      <c r="W9" s="60"/>
      <c r="X9" s="60"/>
      <c r="Y9" s="60"/>
      <c r="Z9" s="60"/>
    </row>
    <row r="10" spans="1:26" ht="60.75" customHeight="1" x14ac:dyDescent="0.35">
      <c r="A10" s="458"/>
      <c r="B10" s="63" t="s">
        <v>91</v>
      </c>
      <c r="C10" s="64" t="s">
        <v>90</v>
      </c>
      <c r="D10" s="450"/>
      <c r="E10" s="60"/>
      <c r="F10" s="60"/>
      <c r="G10" s="60"/>
      <c r="H10" s="60"/>
      <c r="I10" s="60"/>
      <c r="J10" s="60"/>
      <c r="K10" s="60"/>
      <c r="L10" s="60"/>
      <c r="M10" s="60"/>
      <c r="N10" s="60"/>
      <c r="O10" s="60"/>
      <c r="P10" s="60"/>
      <c r="Q10" s="60"/>
      <c r="R10" s="60"/>
      <c r="S10" s="60"/>
      <c r="T10" s="60"/>
      <c r="U10" s="60"/>
      <c r="V10" s="60"/>
      <c r="W10" s="60"/>
      <c r="X10" s="60"/>
      <c r="Y10" s="60"/>
      <c r="Z10" s="60"/>
    </row>
    <row r="11" spans="1:26" ht="45.75" customHeight="1" x14ac:dyDescent="0.35">
      <c r="A11" s="458"/>
      <c r="B11" s="65" t="s">
        <v>92</v>
      </c>
      <c r="C11" s="66" t="s">
        <v>90</v>
      </c>
      <c r="D11" s="450"/>
      <c r="E11" s="60"/>
      <c r="F11" s="60"/>
      <c r="G11" s="60"/>
      <c r="H11" s="60"/>
      <c r="I11" s="60"/>
      <c r="J11" s="60"/>
      <c r="K11" s="60"/>
      <c r="L11" s="60"/>
      <c r="M11" s="60"/>
      <c r="N11" s="60"/>
      <c r="O11" s="60"/>
      <c r="P11" s="60"/>
      <c r="Q11" s="60"/>
      <c r="R11" s="60"/>
      <c r="S11" s="60"/>
      <c r="T11" s="60"/>
      <c r="U11" s="60"/>
      <c r="V11" s="60"/>
      <c r="W11" s="60"/>
      <c r="X11" s="60"/>
      <c r="Y11" s="60"/>
      <c r="Z11" s="60"/>
    </row>
    <row r="12" spans="1:26" ht="45.75" customHeight="1" x14ac:dyDescent="0.35">
      <c r="A12" s="458"/>
      <c r="B12" s="65" t="s">
        <v>93</v>
      </c>
      <c r="C12" s="66" t="s">
        <v>90</v>
      </c>
      <c r="D12" s="450"/>
      <c r="E12" s="60"/>
      <c r="F12" s="60"/>
      <c r="G12" s="60"/>
      <c r="H12" s="60"/>
      <c r="I12" s="60"/>
      <c r="J12" s="60"/>
      <c r="K12" s="60"/>
      <c r="L12" s="60"/>
      <c r="M12" s="60"/>
      <c r="N12" s="60"/>
      <c r="O12" s="60"/>
      <c r="P12" s="60"/>
      <c r="Q12" s="60"/>
      <c r="R12" s="60"/>
      <c r="S12" s="60"/>
      <c r="T12" s="60"/>
      <c r="U12" s="60"/>
      <c r="V12" s="60"/>
      <c r="W12" s="60"/>
      <c r="X12" s="60"/>
      <c r="Y12" s="60"/>
      <c r="Z12" s="60"/>
    </row>
    <row r="13" spans="1:26" ht="45.75" customHeight="1" x14ac:dyDescent="0.35">
      <c r="A13" s="458"/>
      <c r="B13" s="65" t="s">
        <v>94</v>
      </c>
      <c r="C13" s="67" t="s">
        <v>95</v>
      </c>
      <c r="D13" s="450"/>
      <c r="E13" s="60"/>
      <c r="F13" s="60"/>
      <c r="G13" s="60"/>
      <c r="H13" s="60"/>
      <c r="I13" s="60"/>
      <c r="J13" s="60"/>
      <c r="K13" s="60"/>
      <c r="L13" s="60"/>
      <c r="M13" s="60"/>
      <c r="N13" s="60"/>
      <c r="O13" s="60"/>
      <c r="P13" s="60"/>
      <c r="Q13" s="60"/>
      <c r="R13" s="60"/>
      <c r="S13" s="60"/>
      <c r="T13" s="60"/>
      <c r="U13" s="60"/>
      <c r="V13" s="60"/>
      <c r="W13" s="60"/>
      <c r="X13" s="60"/>
      <c r="Y13" s="60"/>
      <c r="Z13" s="60"/>
    </row>
    <row r="14" spans="1:26" ht="18.75" customHeight="1" x14ac:dyDescent="0.35">
      <c r="A14" s="458"/>
      <c r="B14" s="65"/>
      <c r="C14" s="68"/>
      <c r="D14" s="450"/>
      <c r="E14" s="60"/>
      <c r="F14" s="60"/>
      <c r="G14" s="60"/>
      <c r="H14" s="60"/>
      <c r="I14" s="60"/>
      <c r="J14" s="60"/>
      <c r="K14" s="60"/>
      <c r="L14" s="60"/>
      <c r="M14" s="60"/>
      <c r="N14" s="60"/>
      <c r="O14" s="60"/>
      <c r="P14" s="60"/>
      <c r="Q14" s="60"/>
      <c r="R14" s="60"/>
      <c r="S14" s="60"/>
      <c r="T14" s="60"/>
      <c r="U14" s="60"/>
      <c r="V14" s="60"/>
      <c r="W14" s="60"/>
      <c r="X14" s="60"/>
      <c r="Y14" s="60"/>
      <c r="Z14" s="60"/>
    </row>
    <row r="15" spans="1:26" ht="15.75" customHeight="1" x14ac:dyDescent="0.35">
      <c r="A15" s="458"/>
      <c r="B15" s="65"/>
      <c r="C15" s="66"/>
      <c r="D15" s="450"/>
      <c r="E15" s="60"/>
      <c r="F15" s="60"/>
      <c r="G15" s="60"/>
      <c r="H15" s="60"/>
      <c r="I15" s="60"/>
      <c r="J15" s="60"/>
      <c r="K15" s="60"/>
      <c r="L15" s="60"/>
      <c r="M15" s="60"/>
      <c r="N15" s="60"/>
      <c r="O15" s="60"/>
      <c r="P15" s="60"/>
      <c r="Q15" s="60"/>
      <c r="R15" s="60"/>
      <c r="S15" s="60"/>
      <c r="T15" s="60"/>
      <c r="U15" s="60"/>
      <c r="V15" s="60"/>
      <c r="W15" s="60"/>
      <c r="X15" s="60"/>
      <c r="Y15" s="60"/>
      <c r="Z15" s="60"/>
    </row>
    <row r="16" spans="1:26" ht="15.75" customHeight="1" x14ac:dyDescent="0.35">
      <c r="A16" s="458"/>
      <c r="B16" s="65"/>
      <c r="C16" s="66"/>
      <c r="D16" s="450"/>
      <c r="E16" s="60"/>
      <c r="F16" s="60"/>
      <c r="G16" s="60"/>
      <c r="H16" s="60"/>
      <c r="I16" s="60"/>
      <c r="J16" s="60"/>
      <c r="K16" s="60"/>
      <c r="L16" s="60"/>
      <c r="M16" s="60"/>
      <c r="N16" s="60"/>
      <c r="O16" s="60"/>
      <c r="P16" s="60"/>
      <c r="Q16" s="60"/>
      <c r="R16" s="60"/>
      <c r="S16" s="60"/>
      <c r="T16" s="60"/>
      <c r="U16" s="60"/>
      <c r="V16" s="60"/>
      <c r="W16" s="60"/>
      <c r="X16" s="60"/>
      <c r="Y16" s="60"/>
      <c r="Z16" s="60"/>
    </row>
    <row r="17" spans="1:26" ht="15.75" customHeight="1" x14ac:dyDescent="0.35">
      <c r="A17" s="458"/>
      <c r="B17" s="65"/>
      <c r="C17" s="69"/>
      <c r="D17" s="450"/>
      <c r="E17" s="60"/>
      <c r="F17" s="60"/>
      <c r="G17" s="60"/>
      <c r="H17" s="60"/>
      <c r="I17" s="60"/>
      <c r="J17" s="60"/>
      <c r="K17" s="60"/>
      <c r="L17" s="60"/>
      <c r="M17" s="60"/>
      <c r="N17" s="60"/>
      <c r="O17" s="60"/>
      <c r="P17" s="60"/>
      <c r="Q17" s="60"/>
      <c r="R17" s="60"/>
      <c r="S17" s="60"/>
      <c r="T17" s="60"/>
      <c r="U17" s="60"/>
      <c r="V17" s="60"/>
      <c r="W17" s="60"/>
      <c r="X17" s="60"/>
      <c r="Y17" s="60"/>
      <c r="Z17" s="60"/>
    </row>
    <row r="18" spans="1:26" ht="15.75" customHeight="1" x14ac:dyDescent="0.35">
      <c r="A18" s="458"/>
      <c r="B18" s="65"/>
      <c r="C18" s="69"/>
      <c r="D18" s="450"/>
      <c r="E18" s="60"/>
      <c r="F18" s="60"/>
      <c r="G18" s="60"/>
      <c r="H18" s="60"/>
      <c r="I18" s="60"/>
      <c r="J18" s="60"/>
      <c r="K18" s="60"/>
      <c r="L18" s="60"/>
      <c r="M18" s="60"/>
      <c r="N18" s="60"/>
      <c r="O18" s="60"/>
      <c r="P18" s="60"/>
      <c r="Q18" s="60"/>
      <c r="R18" s="60"/>
      <c r="S18" s="60"/>
      <c r="T18" s="60"/>
      <c r="U18" s="60"/>
      <c r="V18" s="60"/>
      <c r="W18" s="60"/>
      <c r="X18" s="60"/>
      <c r="Y18" s="60"/>
      <c r="Z18" s="60"/>
    </row>
    <row r="19" spans="1:26" ht="15.75" customHeight="1" x14ac:dyDescent="0.35">
      <c r="A19" s="458"/>
      <c r="B19" s="65"/>
      <c r="C19" s="69"/>
      <c r="D19" s="450"/>
      <c r="E19" s="60"/>
      <c r="F19" s="60"/>
      <c r="G19" s="60"/>
      <c r="H19" s="60"/>
      <c r="I19" s="60"/>
      <c r="J19" s="60"/>
      <c r="K19" s="60"/>
      <c r="L19" s="60"/>
      <c r="M19" s="60"/>
      <c r="N19" s="60"/>
      <c r="O19" s="60"/>
      <c r="P19" s="60"/>
      <c r="Q19" s="60"/>
      <c r="R19" s="60"/>
      <c r="S19" s="60"/>
      <c r="T19" s="60"/>
      <c r="U19" s="60"/>
      <c r="V19" s="60"/>
      <c r="W19" s="60"/>
      <c r="X19" s="60"/>
      <c r="Y19" s="60"/>
      <c r="Z19" s="60"/>
    </row>
    <row r="20" spans="1:26" ht="16.5" customHeight="1" x14ac:dyDescent="0.35">
      <c r="A20" s="459"/>
      <c r="B20" s="70"/>
      <c r="C20" s="71"/>
      <c r="D20" s="451"/>
      <c r="E20" s="60"/>
      <c r="F20" s="60"/>
      <c r="G20" s="60"/>
      <c r="H20" s="60"/>
      <c r="I20" s="60"/>
      <c r="J20" s="60"/>
      <c r="K20" s="60"/>
      <c r="L20" s="60"/>
      <c r="M20" s="60"/>
      <c r="N20" s="60"/>
      <c r="O20" s="60"/>
      <c r="P20" s="60"/>
      <c r="Q20" s="60"/>
      <c r="R20" s="60"/>
      <c r="S20" s="60"/>
      <c r="T20" s="60"/>
      <c r="U20" s="60"/>
      <c r="V20" s="60"/>
      <c r="W20" s="60"/>
      <c r="X20" s="60"/>
      <c r="Y20" s="60"/>
      <c r="Z20" s="60"/>
    </row>
    <row r="21" spans="1:26" ht="16.5" customHeight="1" x14ac:dyDescent="0.35">
      <c r="A21" s="53"/>
      <c r="B21" s="72"/>
      <c r="C21" s="46"/>
      <c r="D21" s="73"/>
      <c r="E21" s="60"/>
      <c r="F21" s="60"/>
      <c r="G21" s="60"/>
      <c r="H21" s="60"/>
      <c r="I21" s="60"/>
      <c r="J21" s="60"/>
      <c r="K21" s="60"/>
      <c r="L21" s="60"/>
      <c r="M21" s="60"/>
      <c r="N21" s="60"/>
      <c r="O21" s="60"/>
      <c r="P21" s="60"/>
      <c r="Q21" s="60"/>
      <c r="R21" s="60"/>
      <c r="S21" s="60"/>
      <c r="T21" s="60"/>
      <c r="U21" s="60"/>
      <c r="V21" s="60"/>
      <c r="W21" s="60"/>
      <c r="X21" s="60"/>
      <c r="Y21" s="60"/>
      <c r="Z21" s="60"/>
    </row>
    <row r="22" spans="1:26" ht="30.75" customHeight="1" x14ac:dyDescent="0.35">
      <c r="A22" s="57" t="str">
        <f>Identificacion!B255</f>
        <v xml:space="preserve">ACTIVIDAD  2 - PAI </v>
      </c>
      <c r="B22" s="58" t="s">
        <v>86</v>
      </c>
      <c r="C22" s="59" t="s">
        <v>87</v>
      </c>
      <c r="D22" s="59" t="s">
        <v>88</v>
      </c>
    </row>
    <row r="23" spans="1:26" ht="45" customHeight="1" x14ac:dyDescent="0.35">
      <c r="A23" s="460" t="str">
        <f>Identificacion!B257</f>
        <v>2. Operar la red hidrometeorológica de la Entidad</v>
      </c>
      <c r="B23" s="74" t="s">
        <v>96</v>
      </c>
      <c r="C23" s="75" t="s">
        <v>90</v>
      </c>
      <c r="D23" s="456">
        <v>7.0000000000000007E-2</v>
      </c>
    </row>
    <row r="24" spans="1:26" ht="75" customHeight="1" x14ac:dyDescent="0.35">
      <c r="A24" s="458"/>
      <c r="B24" s="76" t="s">
        <v>97</v>
      </c>
      <c r="C24" s="66" t="s">
        <v>98</v>
      </c>
      <c r="D24" s="450"/>
    </row>
    <row r="25" spans="1:26" ht="60" customHeight="1" x14ac:dyDescent="0.35">
      <c r="A25" s="458"/>
      <c r="B25" s="76" t="s">
        <v>99</v>
      </c>
      <c r="C25" s="66" t="s">
        <v>100</v>
      </c>
      <c r="D25" s="450"/>
    </row>
    <row r="26" spans="1:26" ht="60.75" customHeight="1" x14ac:dyDescent="0.35">
      <c r="A26" s="458"/>
      <c r="B26" s="65" t="s">
        <v>101</v>
      </c>
      <c r="C26" s="66" t="s">
        <v>102</v>
      </c>
      <c r="D26" s="450"/>
    </row>
    <row r="27" spans="1:26" ht="45.75" customHeight="1" x14ac:dyDescent="0.35">
      <c r="A27" s="458"/>
      <c r="B27" s="65" t="s">
        <v>103</v>
      </c>
      <c r="C27" s="66" t="s">
        <v>104</v>
      </c>
      <c r="D27" s="450"/>
    </row>
    <row r="28" spans="1:26" ht="15.75" customHeight="1" x14ac:dyDescent="0.35">
      <c r="A28" s="458"/>
      <c r="B28" s="77"/>
      <c r="C28" s="78"/>
      <c r="D28" s="450"/>
    </row>
    <row r="29" spans="1:26" ht="15.75" customHeight="1" x14ac:dyDescent="0.35">
      <c r="A29" s="458"/>
      <c r="B29" s="65"/>
      <c r="C29" s="66"/>
      <c r="D29" s="450"/>
    </row>
    <row r="30" spans="1:26" ht="15.75" customHeight="1" x14ac:dyDescent="0.35">
      <c r="A30" s="458"/>
      <c r="B30" s="65"/>
      <c r="C30" s="66"/>
      <c r="D30" s="450"/>
    </row>
    <row r="31" spans="1:26" ht="15.75" customHeight="1" x14ac:dyDescent="0.35">
      <c r="A31" s="458"/>
      <c r="B31" s="65"/>
      <c r="C31" s="69"/>
      <c r="D31" s="450"/>
    </row>
    <row r="32" spans="1:26" ht="15.75" customHeight="1" x14ac:dyDescent="0.35">
      <c r="A32" s="458"/>
      <c r="B32" s="65"/>
      <c r="C32" s="69"/>
      <c r="D32" s="450"/>
    </row>
    <row r="33" spans="1:4" ht="15.75" customHeight="1" x14ac:dyDescent="0.35">
      <c r="A33" s="458"/>
      <c r="B33" s="65"/>
      <c r="C33" s="69"/>
      <c r="D33" s="450"/>
    </row>
    <row r="34" spans="1:4" ht="16.5" customHeight="1" x14ac:dyDescent="0.35">
      <c r="A34" s="459"/>
      <c r="B34" s="70"/>
      <c r="C34" s="71"/>
      <c r="D34" s="451"/>
    </row>
    <row r="35" spans="1:4" ht="15.75" customHeight="1" x14ac:dyDescent="0.35">
      <c r="C35" s="79"/>
    </row>
    <row r="36" spans="1:4" ht="30.75" customHeight="1" x14ac:dyDescent="0.35">
      <c r="A36" s="57" t="str">
        <f>Identificacion!B259</f>
        <v xml:space="preserve">ACTIVIDAD  3 - PAI </v>
      </c>
      <c r="B36" s="58" t="s">
        <v>86</v>
      </c>
      <c r="C36" s="59" t="s">
        <v>87</v>
      </c>
      <c r="D36" s="59" t="s">
        <v>88</v>
      </c>
    </row>
    <row r="37" spans="1:4" ht="45.75" customHeight="1" x14ac:dyDescent="0.35">
      <c r="A37" s="460" t="str">
        <f>Identificacion!B261</f>
        <v>3. Operar la red de monitoreo hidrobiológico</v>
      </c>
      <c r="B37" s="65" t="s">
        <v>105</v>
      </c>
      <c r="C37" s="80" t="s">
        <v>106</v>
      </c>
      <c r="D37" s="456">
        <v>7.0000000000000007E-2</v>
      </c>
    </row>
    <row r="38" spans="1:4" ht="60.75" customHeight="1" x14ac:dyDescent="0.35">
      <c r="A38" s="458"/>
      <c r="B38" s="65" t="s">
        <v>107</v>
      </c>
      <c r="C38" s="80" t="s">
        <v>108</v>
      </c>
      <c r="D38" s="450"/>
    </row>
    <row r="39" spans="1:4" ht="15.75" customHeight="1" x14ac:dyDescent="0.35">
      <c r="A39" s="458"/>
      <c r="B39" s="65"/>
      <c r="C39" s="66"/>
      <c r="D39" s="450"/>
    </row>
    <row r="40" spans="1:4" ht="15.75" customHeight="1" x14ac:dyDescent="0.35">
      <c r="A40" s="458"/>
      <c r="B40" s="65"/>
      <c r="C40" s="66"/>
      <c r="D40" s="450"/>
    </row>
    <row r="41" spans="1:4" ht="15.75" customHeight="1" x14ac:dyDescent="0.35">
      <c r="A41" s="458"/>
      <c r="B41" s="65"/>
      <c r="C41" s="66"/>
      <c r="D41" s="450"/>
    </row>
    <row r="42" spans="1:4" ht="15.75" customHeight="1" x14ac:dyDescent="0.35">
      <c r="A42" s="458"/>
      <c r="B42" s="65"/>
      <c r="C42" s="66"/>
      <c r="D42" s="450"/>
    </row>
    <row r="43" spans="1:4" ht="15.75" customHeight="1" x14ac:dyDescent="0.35">
      <c r="A43" s="458"/>
      <c r="B43" s="65"/>
      <c r="C43" s="66"/>
      <c r="D43" s="450"/>
    </row>
    <row r="44" spans="1:4" ht="15.75" customHeight="1" x14ac:dyDescent="0.35">
      <c r="A44" s="458"/>
      <c r="B44" s="65"/>
      <c r="C44" s="66"/>
      <c r="D44" s="450"/>
    </row>
    <row r="45" spans="1:4" ht="15.75" customHeight="1" x14ac:dyDescent="0.35">
      <c r="A45" s="458"/>
      <c r="B45" s="65"/>
      <c r="C45" s="69"/>
      <c r="D45" s="450"/>
    </row>
    <row r="46" spans="1:4" ht="15.75" customHeight="1" x14ac:dyDescent="0.35">
      <c r="A46" s="458"/>
      <c r="B46" s="65"/>
      <c r="C46" s="69"/>
      <c r="D46" s="450"/>
    </row>
    <row r="47" spans="1:4" ht="15.75" customHeight="1" x14ac:dyDescent="0.35">
      <c r="A47" s="458"/>
      <c r="B47" s="65"/>
      <c r="C47" s="69"/>
      <c r="D47" s="450"/>
    </row>
    <row r="48" spans="1:4" ht="16.5" customHeight="1" x14ac:dyDescent="0.35">
      <c r="A48" s="459"/>
      <c r="B48" s="70"/>
      <c r="C48" s="71"/>
      <c r="D48" s="451"/>
    </row>
    <row r="49" spans="1:4" ht="15.75" customHeight="1" x14ac:dyDescent="0.35">
      <c r="C49" s="79"/>
    </row>
    <row r="50" spans="1:4" ht="30.75" customHeight="1" x14ac:dyDescent="0.35">
      <c r="A50" s="57" t="str">
        <f>Identificacion!B263</f>
        <v xml:space="preserve">ACTIVIDAD  4 - PAI </v>
      </c>
      <c r="B50" s="58" t="s">
        <v>86</v>
      </c>
      <c r="C50" s="59" t="s">
        <v>87</v>
      </c>
      <c r="D50" s="59" t="s">
        <v>88</v>
      </c>
    </row>
    <row r="51" spans="1:4" ht="60.75" customHeight="1" x14ac:dyDescent="0.35">
      <c r="A51" s="460" t="str">
        <f>Identificacion!B265</f>
        <v>4. Operar la red monitoreo de vertimientos de aguas residuales a fuentes hídricas</v>
      </c>
      <c r="B51" s="81" t="s">
        <v>109</v>
      </c>
      <c r="C51" s="75" t="s">
        <v>110</v>
      </c>
      <c r="D51" s="456">
        <v>7.0000000000000007E-2</v>
      </c>
    </row>
    <row r="52" spans="1:4" ht="60" customHeight="1" x14ac:dyDescent="0.35">
      <c r="A52" s="458"/>
      <c r="B52" s="82" t="s">
        <v>111</v>
      </c>
      <c r="C52" s="66" t="s">
        <v>112</v>
      </c>
      <c r="D52" s="450"/>
    </row>
    <row r="53" spans="1:4" ht="60" customHeight="1" x14ac:dyDescent="0.35">
      <c r="A53" s="458"/>
      <c r="B53" s="82" t="s">
        <v>113</v>
      </c>
      <c r="C53" s="66" t="s">
        <v>114</v>
      </c>
      <c r="D53" s="450"/>
    </row>
    <row r="54" spans="1:4" ht="60.75" customHeight="1" x14ac:dyDescent="0.35">
      <c r="A54" s="458"/>
      <c r="B54" s="65" t="s">
        <v>115</v>
      </c>
      <c r="C54" s="66" t="s">
        <v>116</v>
      </c>
      <c r="D54" s="450"/>
    </row>
    <row r="55" spans="1:4" ht="45.75" customHeight="1" x14ac:dyDescent="0.35">
      <c r="A55" s="458"/>
      <c r="B55" s="77" t="s">
        <v>117</v>
      </c>
      <c r="C55" s="78" t="s">
        <v>118</v>
      </c>
      <c r="D55" s="450"/>
    </row>
    <row r="56" spans="1:4" ht="15.75" customHeight="1" x14ac:dyDescent="0.35">
      <c r="A56" s="458"/>
      <c r="B56" s="65"/>
      <c r="C56" s="66"/>
      <c r="D56" s="450"/>
    </row>
    <row r="57" spans="1:4" ht="15.75" customHeight="1" x14ac:dyDescent="0.35">
      <c r="A57" s="458"/>
      <c r="B57" s="65"/>
      <c r="C57" s="66"/>
      <c r="D57" s="450"/>
    </row>
    <row r="58" spans="1:4" ht="15.75" customHeight="1" x14ac:dyDescent="0.35">
      <c r="A58" s="458"/>
      <c r="B58" s="65"/>
      <c r="C58" s="66"/>
      <c r="D58" s="450"/>
    </row>
    <row r="59" spans="1:4" ht="15.75" customHeight="1" x14ac:dyDescent="0.35">
      <c r="A59" s="458"/>
      <c r="B59" s="65"/>
      <c r="C59" s="69"/>
      <c r="D59" s="450"/>
    </row>
    <row r="60" spans="1:4" ht="15.75" customHeight="1" x14ac:dyDescent="0.35">
      <c r="A60" s="458"/>
      <c r="B60" s="65"/>
      <c r="C60" s="69"/>
      <c r="D60" s="450"/>
    </row>
    <row r="61" spans="1:4" ht="15.75" customHeight="1" x14ac:dyDescent="0.35">
      <c r="A61" s="458"/>
      <c r="B61" s="65"/>
      <c r="C61" s="69"/>
      <c r="D61" s="450"/>
    </row>
    <row r="62" spans="1:4" ht="16.5" customHeight="1" x14ac:dyDescent="0.35">
      <c r="A62" s="459"/>
      <c r="B62" s="70"/>
      <c r="C62" s="71"/>
      <c r="D62" s="451"/>
    </row>
    <row r="63" spans="1:4" ht="15.75" customHeight="1" x14ac:dyDescent="0.35">
      <c r="C63" s="79"/>
    </row>
    <row r="64" spans="1:4" ht="30.75" customHeight="1" x14ac:dyDescent="0.35">
      <c r="A64" s="57" t="str">
        <f>Identificacion!B267</f>
        <v xml:space="preserve">ACTIVIDAD  5 - PAI </v>
      </c>
      <c r="B64" s="58" t="s">
        <v>86</v>
      </c>
      <c r="C64" s="59" t="s">
        <v>87</v>
      </c>
      <c r="D64" s="59" t="s">
        <v>88</v>
      </c>
    </row>
    <row r="65" spans="1:4" ht="66.75" customHeight="1" x14ac:dyDescent="0.35">
      <c r="A65" s="460" t="str">
        <f>Identificacion!B269</f>
        <v>5. Mantener la acreditación del laboratorio de aguas de la CRQ, según plan operativo anual</v>
      </c>
      <c r="B65" s="74" t="s">
        <v>119</v>
      </c>
      <c r="C65" s="75" t="s">
        <v>90</v>
      </c>
      <c r="D65" s="456">
        <v>7.0000000000000007E-2</v>
      </c>
    </row>
    <row r="66" spans="1:4" ht="75" customHeight="1" x14ac:dyDescent="0.35">
      <c r="A66" s="458"/>
      <c r="B66" s="76" t="s">
        <v>120</v>
      </c>
      <c r="C66" s="66" t="s">
        <v>98</v>
      </c>
      <c r="D66" s="450"/>
    </row>
    <row r="67" spans="1:4" ht="60.75" customHeight="1" x14ac:dyDescent="0.35">
      <c r="A67" s="458"/>
      <c r="B67" s="65" t="s">
        <v>121</v>
      </c>
      <c r="C67" s="66" t="s">
        <v>98</v>
      </c>
      <c r="D67" s="450"/>
    </row>
    <row r="68" spans="1:4" ht="45.75" customHeight="1" x14ac:dyDescent="0.35">
      <c r="A68" s="458"/>
      <c r="B68" s="77" t="s">
        <v>122</v>
      </c>
      <c r="C68" s="78" t="s">
        <v>123</v>
      </c>
      <c r="D68" s="450"/>
    </row>
    <row r="69" spans="1:4" ht="45.75" customHeight="1" x14ac:dyDescent="0.35">
      <c r="A69" s="458"/>
      <c r="B69" s="77" t="s">
        <v>124</v>
      </c>
      <c r="C69" s="83" t="s">
        <v>125</v>
      </c>
      <c r="D69" s="450"/>
    </row>
    <row r="70" spans="1:4" ht="15.75" customHeight="1" x14ac:dyDescent="0.35">
      <c r="A70" s="458"/>
      <c r="B70" s="65"/>
      <c r="C70" s="66"/>
      <c r="D70" s="450"/>
    </row>
    <row r="71" spans="1:4" ht="15.75" customHeight="1" x14ac:dyDescent="0.35">
      <c r="A71" s="458"/>
      <c r="B71" s="65"/>
      <c r="C71" s="66"/>
      <c r="D71" s="450"/>
    </row>
    <row r="72" spans="1:4" ht="15.75" customHeight="1" x14ac:dyDescent="0.35">
      <c r="A72" s="458"/>
      <c r="B72" s="65"/>
      <c r="C72" s="66"/>
      <c r="D72" s="450"/>
    </row>
    <row r="73" spans="1:4" ht="15.75" customHeight="1" x14ac:dyDescent="0.35">
      <c r="A73" s="458"/>
      <c r="B73" s="65"/>
      <c r="C73" s="69"/>
      <c r="D73" s="450"/>
    </row>
    <row r="74" spans="1:4" ht="15.75" customHeight="1" x14ac:dyDescent="0.35">
      <c r="A74" s="458"/>
      <c r="B74" s="65"/>
      <c r="C74" s="69"/>
      <c r="D74" s="450"/>
    </row>
    <row r="75" spans="1:4" ht="15.75" customHeight="1" x14ac:dyDescent="0.35">
      <c r="A75" s="458"/>
      <c r="B75" s="65"/>
      <c r="C75" s="69"/>
      <c r="D75" s="450"/>
    </row>
    <row r="76" spans="1:4" ht="16.5" customHeight="1" x14ac:dyDescent="0.35">
      <c r="A76" s="459"/>
      <c r="B76" s="70"/>
      <c r="C76" s="71"/>
      <c r="D76" s="451"/>
    </row>
    <row r="77" spans="1:4" ht="15.75" customHeight="1" x14ac:dyDescent="0.35">
      <c r="C77" s="79"/>
    </row>
    <row r="78" spans="1:4" ht="30.75" customHeight="1" x14ac:dyDescent="0.35">
      <c r="A78" s="84" t="str">
        <f>Identificacion!B271</f>
        <v xml:space="preserve">ACTIVIDAD  6 - PAI </v>
      </c>
      <c r="B78" s="85" t="s">
        <v>86</v>
      </c>
      <c r="C78" s="86" t="s">
        <v>87</v>
      </c>
      <c r="D78" s="86" t="s">
        <v>88</v>
      </c>
    </row>
    <row r="79" spans="1:4" ht="78" customHeight="1" x14ac:dyDescent="0.35">
      <c r="A79" s="460" t="str">
        <f>Identificacion!B273</f>
        <v>6. Atender las solicitudes de permisos de vertimiento de aguas residuales al suelo y/o a cuerpos de agua</v>
      </c>
      <c r="B79" s="87" t="s">
        <v>2434</v>
      </c>
      <c r="C79" s="66" t="s">
        <v>2435</v>
      </c>
      <c r="D79" s="452">
        <v>7.0000000000000007E-2</v>
      </c>
    </row>
    <row r="80" spans="1:4" ht="75.75" customHeight="1" x14ac:dyDescent="0.35">
      <c r="A80" s="458"/>
      <c r="B80" s="76" t="s">
        <v>2436</v>
      </c>
      <c r="C80" s="66" t="s">
        <v>2437</v>
      </c>
      <c r="D80" s="450"/>
    </row>
    <row r="81" spans="1:4" ht="74.25" customHeight="1" x14ac:dyDescent="0.35">
      <c r="A81" s="458"/>
      <c r="B81" s="76" t="s">
        <v>2438</v>
      </c>
      <c r="C81" s="66" t="s">
        <v>2439</v>
      </c>
      <c r="D81" s="450"/>
    </row>
    <row r="82" spans="1:4" ht="58.5" customHeight="1" x14ac:dyDescent="0.35">
      <c r="A82" s="458"/>
      <c r="B82" s="76" t="s">
        <v>2440</v>
      </c>
      <c r="C82" s="66" t="s">
        <v>2441</v>
      </c>
      <c r="D82" s="450"/>
    </row>
    <row r="83" spans="1:4" ht="15.75" customHeight="1" x14ac:dyDescent="0.35">
      <c r="A83" s="458"/>
      <c r="B83" s="76"/>
      <c r="C83" s="66"/>
      <c r="D83" s="450"/>
    </row>
    <row r="84" spans="1:4" ht="15.75" customHeight="1" x14ac:dyDescent="0.35">
      <c r="A84" s="458"/>
      <c r="B84" s="76"/>
      <c r="C84" s="66"/>
      <c r="D84" s="450"/>
    </row>
    <row r="85" spans="1:4" ht="15.75" customHeight="1" x14ac:dyDescent="0.35">
      <c r="A85" s="458"/>
      <c r="B85" s="76"/>
      <c r="C85" s="66"/>
      <c r="D85" s="450"/>
    </row>
    <row r="86" spans="1:4" ht="15.75" customHeight="1" x14ac:dyDescent="0.35">
      <c r="A86" s="458"/>
      <c r="B86" s="76"/>
      <c r="C86" s="66"/>
      <c r="D86" s="450"/>
    </row>
    <row r="87" spans="1:4" ht="15.75" customHeight="1" x14ac:dyDescent="0.35">
      <c r="A87" s="458"/>
      <c r="B87" s="76"/>
      <c r="C87" s="66"/>
      <c r="D87" s="450"/>
    </row>
    <row r="88" spans="1:4" ht="15.75" customHeight="1" x14ac:dyDescent="0.35">
      <c r="A88" s="458"/>
      <c r="B88" s="76"/>
      <c r="C88" s="66"/>
      <c r="D88" s="450"/>
    </row>
    <row r="89" spans="1:4" ht="15.75" customHeight="1" x14ac:dyDescent="0.35">
      <c r="A89" s="458"/>
      <c r="B89" s="76"/>
      <c r="C89" s="66"/>
      <c r="D89" s="450"/>
    </row>
    <row r="90" spans="1:4" ht="15.75" customHeight="1" x14ac:dyDescent="0.35">
      <c r="A90" s="459"/>
      <c r="B90" s="88"/>
      <c r="C90" s="89"/>
      <c r="D90" s="451"/>
    </row>
    <row r="91" spans="1:4" ht="15.75" customHeight="1" x14ac:dyDescent="0.35">
      <c r="C91" s="79"/>
    </row>
    <row r="92" spans="1:4" ht="47.25" customHeight="1" x14ac:dyDescent="0.35">
      <c r="A92" s="57" t="str">
        <f>Identificacion!B275</f>
        <v xml:space="preserve">ACTIVIDAD  7 - PAI </v>
      </c>
      <c r="B92" s="58" t="s">
        <v>86</v>
      </c>
      <c r="C92" s="59" t="s">
        <v>87</v>
      </c>
      <c r="D92" s="59" t="s">
        <v>88</v>
      </c>
    </row>
    <row r="93" spans="1:4" ht="118.5" customHeight="1" x14ac:dyDescent="0.35">
      <c r="A93" s="457" t="str">
        <f>Identificacion!B277</f>
        <v>7. Ejecutar el programa de seguimiento a los permisos de vertimiento de aguas residuales al suelo y/o a cuerpos de agua y de control a vertimientos no regulados, aplicando criterios de priorización</v>
      </c>
      <c r="B93" s="82" t="s">
        <v>2442</v>
      </c>
      <c r="C93" s="66" t="s">
        <v>2435</v>
      </c>
      <c r="D93" s="452">
        <v>7.0000000000000007E-2</v>
      </c>
    </row>
    <row r="94" spans="1:4" ht="138" customHeight="1" x14ac:dyDescent="0.35">
      <c r="A94" s="458"/>
      <c r="B94" s="82" t="s">
        <v>2443</v>
      </c>
      <c r="C94" s="66" t="s">
        <v>2437</v>
      </c>
      <c r="D94" s="450"/>
    </row>
    <row r="95" spans="1:4" ht="96.75" customHeight="1" x14ac:dyDescent="0.35">
      <c r="A95" s="458"/>
      <c r="B95" s="82" t="s">
        <v>2444</v>
      </c>
      <c r="C95" s="66" t="s">
        <v>2445</v>
      </c>
      <c r="D95" s="450"/>
    </row>
    <row r="96" spans="1:4" ht="118.5" customHeight="1" x14ac:dyDescent="0.35">
      <c r="A96" s="458"/>
      <c r="B96" s="82" t="s">
        <v>2446</v>
      </c>
      <c r="C96" s="66" t="s">
        <v>2447</v>
      </c>
      <c r="D96" s="450"/>
    </row>
    <row r="97" spans="1:4" ht="108.75" customHeight="1" x14ac:dyDescent="0.35">
      <c r="A97" s="458"/>
      <c r="B97" s="82" t="s">
        <v>2448</v>
      </c>
      <c r="C97" s="66" t="s">
        <v>2441</v>
      </c>
      <c r="D97" s="450"/>
    </row>
    <row r="98" spans="1:4" ht="101.25" customHeight="1" x14ac:dyDescent="0.35">
      <c r="A98" s="458"/>
      <c r="B98" s="82" t="s">
        <v>2449</v>
      </c>
      <c r="C98" s="66" t="s">
        <v>2450</v>
      </c>
      <c r="D98" s="450"/>
    </row>
    <row r="99" spans="1:4" ht="15.75" customHeight="1" x14ac:dyDescent="0.35">
      <c r="A99" s="458"/>
      <c r="B99" s="82"/>
      <c r="C99" s="66"/>
      <c r="D99" s="450"/>
    </row>
    <row r="100" spans="1:4" ht="15.75" customHeight="1" x14ac:dyDescent="0.35">
      <c r="A100" s="458"/>
      <c r="B100" s="82"/>
      <c r="C100" s="66"/>
      <c r="D100" s="450"/>
    </row>
    <row r="101" spans="1:4" ht="15.75" customHeight="1" x14ac:dyDescent="0.35">
      <c r="A101" s="458"/>
      <c r="B101" s="82"/>
      <c r="C101" s="69"/>
      <c r="D101" s="450"/>
    </row>
    <row r="102" spans="1:4" ht="15.75" customHeight="1" x14ac:dyDescent="0.35">
      <c r="A102" s="458"/>
      <c r="B102" s="82"/>
      <c r="C102" s="69"/>
      <c r="D102" s="450"/>
    </row>
    <row r="103" spans="1:4" ht="15.75" customHeight="1" x14ac:dyDescent="0.35">
      <c r="A103" s="458"/>
      <c r="B103" s="82"/>
      <c r="C103" s="69"/>
      <c r="D103" s="450"/>
    </row>
    <row r="104" spans="1:4" ht="15.75" customHeight="1" x14ac:dyDescent="0.35">
      <c r="A104" s="459"/>
      <c r="B104" s="90"/>
      <c r="C104" s="71"/>
      <c r="D104" s="451"/>
    </row>
    <row r="105" spans="1:4" ht="15.75" customHeight="1" x14ac:dyDescent="0.35">
      <c r="C105" s="79"/>
    </row>
    <row r="106" spans="1:4" ht="30.75" customHeight="1" x14ac:dyDescent="0.35">
      <c r="A106" s="57" t="str">
        <f>Identificacion!B279</f>
        <v xml:space="preserve">ACTIVIDAD  8 - PAI </v>
      </c>
      <c r="B106" s="58" t="s">
        <v>86</v>
      </c>
      <c r="C106" s="59" t="s">
        <v>87</v>
      </c>
      <c r="D106" s="59" t="s">
        <v>88</v>
      </c>
    </row>
    <row r="107" spans="1:4" ht="81" customHeight="1" x14ac:dyDescent="0.35">
      <c r="A107" s="457" t="str">
        <f>Identificacion!B281</f>
        <v>8. Ejecutar el procedimiento técnico de tasa retributiva por vertimientos al agua</v>
      </c>
      <c r="B107" s="82" t="s">
        <v>2451</v>
      </c>
      <c r="C107" s="66" t="s">
        <v>2445</v>
      </c>
      <c r="D107" s="452">
        <v>7.0000000000000007E-2</v>
      </c>
    </row>
    <row r="108" spans="1:4" ht="75" customHeight="1" x14ac:dyDescent="0.35">
      <c r="A108" s="458"/>
      <c r="B108" s="82" t="s">
        <v>2452</v>
      </c>
      <c r="C108" s="66" t="s">
        <v>2453</v>
      </c>
      <c r="D108" s="450"/>
    </row>
    <row r="109" spans="1:4" ht="78" customHeight="1" x14ac:dyDescent="0.35">
      <c r="A109" s="458"/>
      <c r="B109" s="82" t="s">
        <v>2454</v>
      </c>
      <c r="C109" s="66" t="s">
        <v>2445</v>
      </c>
      <c r="D109" s="450"/>
    </row>
    <row r="110" spans="1:4" ht="63.75" customHeight="1" x14ac:dyDescent="0.35">
      <c r="A110" s="458"/>
      <c r="B110" s="82" t="s">
        <v>2455</v>
      </c>
      <c r="C110" s="66" t="s">
        <v>2456</v>
      </c>
      <c r="D110" s="450"/>
    </row>
    <row r="111" spans="1:4" ht="60.75" customHeight="1" x14ac:dyDescent="0.35">
      <c r="A111" s="458"/>
      <c r="B111" s="82" t="s">
        <v>2457</v>
      </c>
      <c r="C111" s="66" t="s">
        <v>2458</v>
      </c>
      <c r="D111" s="450"/>
    </row>
    <row r="112" spans="1:4" ht="61.5" customHeight="1" x14ac:dyDescent="0.35">
      <c r="A112" s="458"/>
      <c r="B112" s="82" t="s">
        <v>2459</v>
      </c>
      <c r="C112" s="66" t="s">
        <v>2460</v>
      </c>
      <c r="D112" s="450"/>
    </row>
    <row r="113" spans="1:4" ht="76.5" customHeight="1" x14ac:dyDescent="0.35">
      <c r="A113" s="458"/>
      <c r="B113" s="82" t="s">
        <v>2461</v>
      </c>
      <c r="C113" s="66" t="s">
        <v>2462</v>
      </c>
      <c r="D113" s="450"/>
    </row>
    <row r="114" spans="1:4" ht="81" customHeight="1" x14ac:dyDescent="0.35">
      <c r="A114" s="458"/>
      <c r="B114" s="82" t="s">
        <v>2463</v>
      </c>
      <c r="C114" s="66" t="s">
        <v>2464</v>
      </c>
      <c r="D114" s="450"/>
    </row>
    <row r="115" spans="1:4" ht="15.75" customHeight="1" x14ac:dyDescent="0.35">
      <c r="A115" s="458"/>
      <c r="B115" s="82"/>
      <c r="C115" s="69"/>
      <c r="D115" s="450"/>
    </row>
    <row r="116" spans="1:4" ht="15.75" customHeight="1" x14ac:dyDescent="0.35">
      <c r="A116" s="458"/>
      <c r="B116" s="82"/>
      <c r="C116" s="69"/>
      <c r="D116" s="450"/>
    </row>
    <row r="117" spans="1:4" ht="15.75" customHeight="1" x14ac:dyDescent="0.35">
      <c r="A117" s="458"/>
      <c r="B117" s="82"/>
      <c r="C117" s="69"/>
      <c r="D117" s="450"/>
    </row>
    <row r="118" spans="1:4" ht="15.75" customHeight="1" x14ac:dyDescent="0.35">
      <c r="A118" s="459"/>
      <c r="B118" s="90"/>
      <c r="C118" s="71"/>
      <c r="D118" s="451"/>
    </row>
    <row r="119" spans="1:4" ht="15.75" customHeight="1" x14ac:dyDescent="0.35">
      <c r="C119" s="79"/>
    </row>
    <row r="120" spans="1:4" ht="30.75" customHeight="1" x14ac:dyDescent="0.35">
      <c r="A120" s="57" t="str">
        <f>Identificacion!B283</f>
        <v xml:space="preserve">ACTIVIDAD  9 - PAI </v>
      </c>
      <c r="B120" s="58" t="s">
        <v>86</v>
      </c>
      <c r="C120" s="59" t="s">
        <v>87</v>
      </c>
      <c r="D120" s="59" t="s">
        <v>88</v>
      </c>
    </row>
    <row r="121" spans="1:4" ht="114" customHeight="1" x14ac:dyDescent="0.35">
      <c r="A121" s="457" t="str">
        <f>Identificacion!B285</f>
        <v>9. Atender solicitudes de concesiones de agua, programas de uso eficiente y ahorro del agua, permisos de prospección y exploración de aguas subterráneas y permisos de ocupación de cauces, lechos y playas</v>
      </c>
      <c r="B121" s="91" t="s">
        <v>2465</v>
      </c>
      <c r="C121" s="75" t="s">
        <v>2435</v>
      </c>
      <c r="D121" s="449">
        <v>7.0000000000000007E-2</v>
      </c>
    </row>
    <row r="122" spans="1:4" ht="108" customHeight="1" x14ac:dyDescent="0.35">
      <c r="A122" s="458"/>
      <c r="B122" s="82" t="s">
        <v>2466</v>
      </c>
      <c r="C122" s="66" t="s">
        <v>2437</v>
      </c>
      <c r="D122" s="450"/>
    </row>
    <row r="123" spans="1:4" ht="99" customHeight="1" x14ac:dyDescent="0.35">
      <c r="A123" s="458"/>
      <c r="B123" s="82" t="s">
        <v>2467</v>
      </c>
      <c r="C123" s="66" t="s">
        <v>2450</v>
      </c>
      <c r="D123" s="450"/>
    </row>
    <row r="124" spans="1:4" ht="72.75" customHeight="1" x14ac:dyDescent="0.35">
      <c r="A124" s="458"/>
      <c r="B124" s="82" t="s">
        <v>2468</v>
      </c>
      <c r="C124" s="66" t="s">
        <v>2441</v>
      </c>
      <c r="D124" s="450"/>
    </row>
    <row r="125" spans="1:4" ht="15.75" customHeight="1" x14ac:dyDescent="0.35">
      <c r="A125" s="458"/>
      <c r="B125" s="82"/>
      <c r="C125" s="66"/>
      <c r="D125" s="450"/>
    </row>
    <row r="126" spans="1:4" ht="15.75" customHeight="1" x14ac:dyDescent="0.35">
      <c r="A126" s="458"/>
      <c r="B126" s="82"/>
      <c r="C126" s="66"/>
      <c r="D126" s="450"/>
    </row>
    <row r="127" spans="1:4" ht="15.75" customHeight="1" x14ac:dyDescent="0.35">
      <c r="A127" s="458"/>
      <c r="B127" s="82"/>
      <c r="C127" s="66"/>
      <c r="D127" s="450"/>
    </row>
    <row r="128" spans="1:4" ht="15.75" customHeight="1" x14ac:dyDescent="0.35">
      <c r="A128" s="458"/>
      <c r="B128" s="82"/>
      <c r="C128" s="66"/>
      <c r="D128" s="450"/>
    </row>
    <row r="129" spans="1:4" ht="15.75" customHeight="1" x14ac:dyDescent="0.35">
      <c r="A129" s="458"/>
      <c r="B129" s="82"/>
      <c r="C129" s="69"/>
      <c r="D129" s="450"/>
    </row>
    <row r="130" spans="1:4" ht="15.75" customHeight="1" x14ac:dyDescent="0.35">
      <c r="A130" s="458"/>
      <c r="B130" s="82"/>
      <c r="C130" s="69"/>
      <c r="D130" s="450"/>
    </row>
    <row r="131" spans="1:4" ht="15.75" customHeight="1" x14ac:dyDescent="0.35">
      <c r="A131" s="458"/>
      <c r="B131" s="82"/>
      <c r="C131" s="69"/>
      <c r="D131" s="450"/>
    </row>
    <row r="132" spans="1:4" ht="15.75" customHeight="1" x14ac:dyDescent="0.35">
      <c r="A132" s="459"/>
      <c r="B132" s="90"/>
      <c r="C132" s="71"/>
      <c r="D132" s="451"/>
    </row>
    <row r="133" spans="1:4" ht="15.75" customHeight="1" x14ac:dyDescent="0.35">
      <c r="C133" s="79"/>
    </row>
    <row r="134" spans="1:4" ht="30.75" customHeight="1" x14ac:dyDescent="0.35">
      <c r="A134" s="57" t="str">
        <f>Identificacion!B287</f>
        <v xml:space="preserve">ACTIVIDAD  10 - PAI </v>
      </c>
      <c r="B134" s="58" t="s">
        <v>86</v>
      </c>
      <c r="C134" s="59" t="s">
        <v>87</v>
      </c>
      <c r="D134" s="59" t="s">
        <v>88</v>
      </c>
    </row>
    <row r="135" spans="1:4" ht="112.5" customHeight="1" x14ac:dyDescent="0.35">
      <c r="A135" s="457" t="str">
        <f>Identificacion!B289</f>
        <v>10. Ejecutar el programa de control y seguimiento a concesiones de agua, programas de uso eficiente y ahorro del agua, permisos de prospección y exploración de aguas subterráneas y permisos de ocupación de cauces, lechos y playas</v>
      </c>
      <c r="B135" s="82" t="s">
        <v>2469</v>
      </c>
      <c r="C135" s="66" t="s">
        <v>2435</v>
      </c>
      <c r="D135" s="452">
        <v>7.0000000000000007E-2</v>
      </c>
    </row>
    <row r="136" spans="1:4" ht="132.75" customHeight="1" x14ac:dyDescent="0.35">
      <c r="A136" s="458"/>
      <c r="B136" s="82" t="s">
        <v>2470</v>
      </c>
      <c r="C136" s="66" t="s">
        <v>2437</v>
      </c>
      <c r="D136" s="450"/>
    </row>
    <row r="137" spans="1:4" ht="84" customHeight="1" x14ac:dyDescent="0.35">
      <c r="A137" s="458"/>
      <c r="B137" s="82" t="s">
        <v>2444</v>
      </c>
      <c r="C137" s="66" t="s">
        <v>2445</v>
      </c>
      <c r="D137" s="450"/>
    </row>
    <row r="138" spans="1:4" ht="102.75" customHeight="1" x14ac:dyDescent="0.35">
      <c r="A138" s="458"/>
      <c r="B138" s="82" t="s">
        <v>2446</v>
      </c>
      <c r="C138" s="66" t="s">
        <v>2447</v>
      </c>
      <c r="D138" s="450"/>
    </row>
    <row r="139" spans="1:4" ht="115.5" customHeight="1" x14ac:dyDescent="0.35">
      <c r="A139" s="458"/>
      <c r="B139" s="82" t="s">
        <v>2471</v>
      </c>
      <c r="C139" s="66" t="s">
        <v>2450</v>
      </c>
      <c r="D139" s="450"/>
    </row>
    <row r="140" spans="1:4" ht="101.25" customHeight="1" x14ac:dyDescent="0.35">
      <c r="A140" s="458"/>
      <c r="B140" s="82" t="s">
        <v>2472</v>
      </c>
      <c r="C140" s="66" t="s">
        <v>2473</v>
      </c>
      <c r="D140" s="450"/>
    </row>
    <row r="141" spans="1:4" ht="108.75" customHeight="1" x14ac:dyDescent="0.35">
      <c r="A141" s="458"/>
      <c r="B141" s="82" t="s">
        <v>2474</v>
      </c>
      <c r="C141" s="66" t="s">
        <v>2441</v>
      </c>
      <c r="D141" s="450"/>
    </row>
    <row r="142" spans="1:4" ht="15.75" customHeight="1" x14ac:dyDescent="0.35">
      <c r="A142" s="458"/>
      <c r="B142" s="82"/>
      <c r="C142" s="66"/>
      <c r="D142" s="450"/>
    </row>
    <row r="143" spans="1:4" ht="15.75" customHeight="1" x14ac:dyDescent="0.35">
      <c r="A143" s="458"/>
      <c r="B143" s="82"/>
      <c r="C143" s="69"/>
      <c r="D143" s="450"/>
    </row>
    <row r="144" spans="1:4" ht="15.75" customHeight="1" x14ac:dyDescent="0.35">
      <c r="A144" s="458"/>
      <c r="B144" s="82"/>
      <c r="C144" s="69"/>
      <c r="D144" s="450"/>
    </row>
    <row r="145" spans="1:4" ht="15.75" customHeight="1" x14ac:dyDescent="0.35">
      <c r="A145" s="458"/>
      <c r="B145" s="82"/>
      <c r="C145" s="69"/>
      <c r="D145" s="450"/>
    </row>
    <row r="146" spans="1:4" ht="15.75" customHeight="1" x14ac:dyDescent="0.35">
      <c r="A146" s="459"/>
      <c r="B146" s="90"/>
      <c r="C146" s="71"/>
      <c r="D146" s="451"/>
    </row>
    <row r="147" spans="1:4" ht="15.75" customHeight="1" x14ac:dyDescent="0.35">
      <c r="C147" s="79"/>
    </row>
    <row r="148" spans="1:4" ht="30.75" customHeight="1" x14ac:dyDescent="0.35">
      <c r="A148" s="57" t="str">
        <f>Identificacion!B291</f>
        <v xml:space="preserve">ACTIVIDAD  11 - PAI </v>
      </c>
      <c r="B148" s="58" t="s">
        <v>86</v>
      </c>
      <c r="C148" s="59" t="s">
        <v>87</v>
      </c>
      <c r="D148" s="59" t="s">
        <v>88</v>
      </c>
    </row>
    <row r="149" spans="1:4" ht="63" customHeight="1" x14ac:dyDescent="0.35">
      <c r="A149" s="457" t="str">
        <f>Identificacion!B293</f>
        <v>11. Implementar el cobro de la Tasa por Utilización del Agua</v>
      </c>
      <c r="B149" s="82" t="s">
        <v>2475</v>
      </c>
      <c r="C149" s="66" t="s">
        <v>2435</v>
      </c>
      <c r="D149" s="452">
        <v>7.0000000000000007E-2</v>
      </c>
    </row>
    <row r="150" spans="1:4" ht="83.25" customHeight="1" x14ac:dyDescent="0.35">
      <c r="A150" s="458"/>
      <c r="B150" s="82" t="s">
        <v>2476</v>
      </c>
      <c r="C150" s="66" t="s">
        <v>2437</v>
      </c>
      <c r="D150" s="450"/>
    </row>
    <row r="151" spans="1:4" ht="68.25" customHeight="1" x14ac:dyDescent="0.35">
      <c r="A151" s="458"/>
      <c r="B151" s="82" t="s">
        <v>2477</v>
      </c>
      <c r="C151" s="66" t="s">
        <v>2441</v>
      </c>
      <c r="D151" s="450"/>
    </row>
    <row r="152" spans="1:4" ht="15.75" customHeight="1" x14ac:dyDescent="0.35">
      <c r="A152" s="458"/>
      <c r="B152" s="82"/>
      <c r="C152" s="66"/>
      <c r="D152" s="450"/>
    </row>
    <row r="153" spans="1:4" ht="15.75" customHeight="1" x14ac:dyDescent="0.35">
      <c r="A153" s="458"/>
      <c r="B153" s="82"/>
      <c r="C153" s="66"/>
      <c r="D153" s="450"/>
    </row>
    <row r="154" spans="1:4" ht="15.75" customHeight="1" x14ac:dyDescent="0.35">
      <c r="A154" s="458"/>
      <c r="B154" s="82"/>
      <c r="C154" s="66"/>
      <c r="D154" s="450"/>
    </row>
    <row r="155" spans="1:4" ht="15.75" customHeight="1" x14ac:dyDescent="0.35">
      <c r="A155" s="458"/>
      <c r="B155" s="82"/>
      <c r="C155" s="66"/>
      <c r="D155" s="450"/>
    </row>
    <row r="156" spans="1:4" ht="15.75" customHeight="1" x14ac:dyDescent="0.35">
      <c r="A156" s="458"/>
      <c r="B156" s="82"/>
      <c r="C156" s="66"/>
      <c r="D156" s="450"/>
    </row>
    <row r="157" spans="1:4" ht="15.75" customHeight="1" x14ac:dyDescent="0.35">
      <c r="A157" s="458"/>
      <c r="B157" s="82"/>
      <c r="C157" s="69"/>
      <c r="D157" s="450"/>
    </row>
    <row r="158" spans="1:4" ht="15.75" customHeight="1" x14ac:dyDescent="0.35">
      <c r="A158" s="458"/>
      <c r="B158" s="82"/>
      <c r="C158" s="69"/>
      <c r="D158" s="450"/>
    </row>
    <row r="159" spans="1:4" ht="15.75" customHeight="1" x14ac:dyDescent="0.35">
      <c r="A159" s="458"/>
      <c r="B159" s="82"/>
      <c r="C159" s="69"/>
      <c r="D159" s="450"/>
    </row>
    <row r="160" spans="1:4" ht="15.75" customHeight="1" x14ac:dyDescent="0.35">
      <c r="A160" s="459"/>
      <c r="B160" s="82"/>
      <c r="C160" s="71"/>
      <c r="D160" s="451"/>
    </row>
    <row r="161" spans="1:4" ht="15.75" customHeight="1" x14ac:dyDescent="0.35">
      <c r="C161" s="79"/>
    </row>
    <row r="162" spans="1:4" ht="30.75" customHeight="1" x14ac:dyDescent="0.35">
      <c r="A162" s="57" t="str">
        <f>Identificacion!B295</f>
        <v xml:space="preserve">ACTIVIDAD  12 - PAI </v>
      </c>
      <c r="B162" s="58" t="s">
        <v>86</v>
      </c>
      <c r="C162" s="59" t="s">
        <v>87</v>
      </c>
      <c r="D162" s="59" t="s">
        <v>88</v>
      </c>
    </row>
    <row r="163" spans="1:4" ht="88.5" customHeight="1" x14ac:dyDescent="0.35">
      <c r="A163" s="457" t="str">
        <f>Identificacion!B297</f>
        <v>12. Ejecutar programa de formalización de usuarios del recurso hídrico en el departamento del Quindío</v>
      </c>
      <c r="B163" s="91" t="s">
        <v>2478</v>
      </c>
      <c r="C163" s="75" t="s">
        <v>2435</v>
      </c>
      <c r="D163" s="449">
        <v>7.0000000000000007E-2</v>
      </c>
    </row>
    <row r="164" spans="1:4" ht="68.25" customHeight="1" x14ac:dyDescent="0.35">
      <c r="A164" s="458"/>
      <c r="B164" s="82" t="s">
        <v>2479</v>
      </c>
      <c r="C164" s="66" t="s">
        <v>2441</v>
      </c>
      <c r="D164" s="450"/>
    </row>
    <row r="165" spans="1:4" ht="15.75" customHeight="1" x14ac:dyDescent="0.35">
      <c r="A165" s="458"/>
      <c r="B165" s="82"/>
      <c r="C165" s="66"/>
      <c r="D165" s="450"/>
    </row>
    <row r="166" spans="1:4" ht="15.75" customHeight="1" x14ac:dyDescent="0.35">
      <c r="A166" s="458"/>
      <c r="B166" s="82"/>
      <c r="C166" s="66"/>
      <c r="D166" s="450"/>
    </row>
    <row r="167" spans="1:4" ht="15.75" customHeight="1" x14ac:dyDescent="0.35">
      <c r="A167" s="458"/>
      <c r="B167" s="82"/>
      <c r="C167" s="66"/>
      <c r="D167" s="450"/>
    </row>
    <row r="168" spans="1:4" ht="15.75" customHeight="1" x14ac:dyDescent="0.35">
      <c r="A168" s="458"/>
      <c r="B168" s="82"/>
      <c r="C168" s="66"/>
      <c r="D168" s="450"/>
    </row>
    <row r="169" spans="1:4" ht="15.75" customHeight="1" x14ac:dyDescent="0.35">
      <c r="A169" s="458"/>
      <c r="B169" s="82"/>
      <c r="C169" s="66"/>
      <c r="D169" s="450"/>
    </row>
    <row r="170" spans="1:4" ht="15.75" customHeight="1" x14ac:dyDescent="0.35">
      <c r="A170" s="458"/>
      <c r="B170" s="82"/>
      <c r="C170" s="66"/>
      <c r="D170" s="450"/>
    </row>
    <row r="171" spans="1:4" ht="15.75" customHeight="1" x14ac:dyDescent="0.35">
      <c r="A171" s="458"/>
      <c r="B171" s="82"/>
      <c r="C171" s="69"/>
      <c r="D171" s="450"/>
    </row>
    <row r="172" spans="1:4" ht="15.75" customHeight="1" x14ac:dyDescent="0.35">
      <c r="A172" s="458"/>
      <c r="B172" s="82"/>
      <c r="C172" s="69"/>
      <c r="D172" s="450"/>
    </row>
    <row r="173" spans="1:4" ht="15.75" customHeight="1" x14ac:dyDescent="0.35">
      <c r="A173" s="458"/>
      <c r="B173" s="82"/>
      <c r="C173" s="69"/>
      <c r="D173" s="450"/>
    </row>
    <row r="174" spans="1:4" ht="15.75" customHeight="1" x14ac:dyDescent="0.35">
      <c r="A174" s="459"/>
      <c r="B174" s="90"/>
      <c r="C174" s="71"/>
      <c r="D174" s="451"/>
    </row>
    <row r="175" spans="1:4" ht="15.75" customHeight="1" x14ac:dyDescent="0.35">
      <c r="C175" s="79"/>
      <c r="D175" s="92"/>
    </row>
    <row r="176" spans="1:4" ht="30.75" customHeight="1" x14ac:dyDescent="0.35">
      <c r="A176" s="57" t="str">
        <f>Identificacion!B299</f>
        <v xml:space="preserve">ACTIVIDAD  13 - PAI </v>
      </c>
      <c r="B176" s="58" t="s">
        <v>86</v>
      </c>
      <c r="C176" s="59" t="s">
        <v>87</v>
      </c>
      <c r="D176" s="59" t="s">
        <v>88</v>
      </c>
    </row>
    <row r="177" spans="1:4" ht="67.5" customHeight="1" x14ac:dyDescent="0.35">
      <c r="A177" s="457" t="str">
        <f>Identificacion!B301</f>
        <v>13. Acompañar sistemas colectivos de abasto de agua del sector rural</v>
      </c>
      <c r="B177" s="91" t="s">
        <v>2480</v>
      </c>
      <c r="C177" s="75" t="s">
        <v>2435</v>
      </c>
      <c r="D177" s="449">
        <v>0.08</v>
      </c>
    </row>
    <row r="178" spans="1:4" ht="15.75" customHeight="1" x14ac:dyDescent="0.35">
      <c r="A178" s="458"/>
      <c r="B178" s="82"/>
      <c r="C178" s="66"/>
      <c r="D178" s="450"/>
    </row>
    <row r="179" spans="1:4" ht="15.75" customHeight="1" x14ac:dyDescent="0.35">
      <c r="A179" s="458"/>
      <c r="B179" s="82"/>
      <c r="C179" s="66"/>
      <c r="D179" s="450"/>
    </row>
    <row r="180" spans="1:4" ht="15.75" customHeight="1" x14ac:dyDescent="0.35">
      <c r="A180" s="458"/>
      <c r="B180" s="82"/>
      <c r="C180" s="66"/>
      <c r="D180" s="450"/>
    </row>
    <row r="181" spans="1:4" ht="15.75" customHeight="1" x14ac:dyDescent="0.35">
      <c r="A181" s="458"/>
      <c r="B181" s="82"/>
      <c r="C181" s="66"/>
      <c r="D181" s="450"/>
    </row>
    <row r="182" spans="1:4" ht="15.75" customHeight="1" x14ac:dyDescent="0.35">
      <c r="A182" s="458"/>
      <c r="B182" s="82"/>
      <c r="C182" s="66"/>
      <c r="D182" s="450"/>
    </row>
    <row r="183" spans="1:4" ht="15.75" customHeight="1" x14ac:dyDescent="0.35">
      <c r="A183" s="458"/>
      <c r="B183" s="82"/>
      <c r="C183" s="66"/>
      <c r="D183" s="450"/>
    </row>
    <row r="184" spans="1:4" ht="15.75" customHeight="1" x14ac:dyDescent="0.35">
      <c r="A184" s="458"/>
      <c r="B184" s="82"/>
      <c r="C184" s="66"/>
      <c r="D184" s="450"/>
    </row>
    <row r="185" spans="1:4" ht="15.75" customHeight="1" x14ac:dyDescent="0.35">
      <c r="A185" s="458"/>
      <c r="B185" s="82"/>
      <c r="C185" s="69"/>
      <c r="D185" s="450"/>
    </row>
    <row r="186" spans="1:4" ht="15.75" customHeight="1" x14ac:dyDescent="0.35">
      <c r="A186" s="458"/>
      <c r="B186" s="82"/>
      <c r="C186" s="69"/>
      <c r="D186" s="450"/>
    </row>
    <row r="187" spans="1:4" ht="15.75" customHeight="1" x14ac:dyDescent="0.35">
      <c r="A187" s="458"/>
      <c r="B187" s="82"/>
      <c r="C187" s="69"/>
      <c r="D187" s="450"/>
    </row>
    <row r="188" spans="1:4" ht="15.75" customHeight="1" x14ac:dyDescent="0.35">
      <c r="A188" s="459"/>
      <c r="B188" s="90"/>
      <c r="C188" s="71"/>
      <c r="D188" s="451"/>
    </row>
    <row r="189" spans="1:4" ht="15.75" customHeight="1" x14ac:dyDescent="0.35"/>
    <row r="190" spans="1:4" ht="30.75" customHeight="1" x14ac:dyDescent="0.35">
      <c r="A190" s="57" t="str">
        <f>Identificacion!B303</f>
        <v xml:space="preserve">ACTIVIDAD  14 - PAI </v>
      </c>
      <c r="B190" s="58" t="s">
        <v>86</v>
      </c>
      <c r="C190" s="59" t="s">
        <v>87</v>
      </c>
      <c r="D190" s="59" t="s">
        <v>88</v>
      </c>
    </row>
    <row r="191" spans="1:4" ht="73.5" customHeight="1" x14ac:dyDescent="0.35">
      <c r="A191" s="457" t="str">
        <f>Identificacion!B305</f>
        <v>14. Realizar control y seguimiento a los PSMV en el departamento, según el programa anual</v>
      </c>
      <c r="B191" s="82" t="s">
        <v>2481</v>
      </c>
      <c r="C191" s="66" t="s">
        <v>2482</v>
      </c>
      <c r="D191" s="452">
        <v>0.08</v>
      </c>
    </row>
    <row r="192" spans="1:4" ht="15.75" customHeight="1" x14ac:dyDescent="0.35">
      <c r="A192" s="458"/>
      <c r="B192" s="82"/>
      <c r="C192" s="66"/>
      <c r="D192" s="450"/>
    </row>
    <row r="193" spans="1:4" ht="15.75" customHeight="1" x14ac:dyDescent="0.35">
      <c r="A193" s="458"/>
      <c r="B193" s="82"/>
      <c r="C193" s="66"/>
      <c r="D193" s="450"/>
    </row>
    <row r="194" spans="1:4" ht="15.75" customHeight="1" x14ac:dyDescent="0.35">
      <c r="A194" s="458"/>
      <c r="B194" s="82"/>
      <c r="C194" s="66"/>
      <c r="D194" s="450"/>
    </row>
    <row r="195" spans="1:4" ht="15.75" customHeight="1" x14ac:dyDescent="0.35">
      <c r="A195" s="458"/>
      <c r="B195" s="82"/>
      <c r="C195" s="66"/>
      <c r="D195" s="450"/>
    </row>
    <row r="196" spans="1:4" ht="15.75" customHeight="1" x14ac:dyDescent="0.35">
      <c r="A196" s="458"/>
      <c r="B196" s="82"/>
      <c r="C196" s="66"/>
      <c r="D196" s="450"/>
    </row>
    <row r="197" spans="1:4" ht="15.75" customHeight="1" x14ac:dyDescent="0.35">
      <c r="A197" s="458"/>
      <c r="B197" s="82"/>
      <c r="C197" s="66"/>
      <c r="D197" s="450"/>
    </row>
    <row r="198" spans="1:4" ht="15.75" customHeight="1" x14ac:dyDescent="0.35">
      <c r="A198" s="458"/>
      <c r="B198" s="82"/>
      <c r="C198" s="66"/>
      <c r="D198" s="450"/>
    </row>
    <row r="199" spans="1:4" ht="15.75" customHeight="1" x14ac:dyDescent="0.35">
      <c r="A199" s="458"/>
      <c r="B199" s="82"/>
      <c r="C199" s="69"/>
      <c r="D199" s="450"/>
    </row>
    <row r="200" spans="1:4" ht="15.75" customHeight="1" x14ac:dyDescent="0.35">
      <c r="A200" s="458"/>
      <c r="B200" s="82"/>
      <c r="C200" s="69"/>
      <c r="D200" s="450"/>
    </row>
    <row r="201" spans="1:4" ht="15.75" customHeight="1" x14ac:dyDescent="0.35">
      <c r="A201" s="458"/>
      <c r="B201" s="82"/>
      <c r="C201" s="69"/>
      <c r="D201" s="450"/>
    </row>
    <row r="202" spans="1:4" ht="15.75" customHeight="1" x14ac:dyDescent="0.35">
      <c r="A202" s="459"/>
      <c r="B202" s="82"/>
      <c r="C202" s="71"/>
      <c r="D202" s="451"/>
    </row>
    <row r="203" spans="1:4" ht="15.75" customHeight="1" x14ac:dyDescent="0.35"/>
    <row r="204" spans="1:4" ht="30.75" customHeight="1" x14ac:dyDescent="0.35">
      <c r="A204" s="57" t="str">
        <f>Identificacion!B307</f>
        <v xml:space="preserve">ACTIVIDAD  15 - PAI </v>
      </c>
      <c r="B204" s="58" t="s">
        <v>86</v>
      </c>
      <c r="C204" s="59" t="s">
        <v>87</v>
      </c>
      <c r="D204" s="59" t="s">
        <v>88</v>
      </c>
    </row>
    <row r="205" spans="1:4" ht="15.75" customHeight="1" x14ac:dyDescent="0.35">
      <c r="A205" s="457">
        <f>Identificacion!B309</f>
        <v>0</v>
      </c>
      <c r="B205" s="65"/>
      <c r="C205" s="66"/>
      <c r="D205" s="453"/>
    </row>
    <row r="206" spans="1:4" ht="15.75" customHeight="1" x14ac:dyDescent="0.35">
      <c r="A206" s="458"/>
      <c r="B206" s="65"/>
      <c r="C206" s="66"/>
      <c r="D206" s="454"/>
    </row>
    <row r="207" spans="1:4" ht="15.75" customHeight="1" x14ac:dyDescent="0.35">
      <c r="A207" s="458"/>
      <c r="B207" s="65"/>
      <c r="C207" s="66"/>
      <c r="D207" s="454"/>
    </row>
    <row r="208" spans="1:4" ht="15.75" customHeight="1" x14ac:dyDescent="0.35">
      <c r="A208" s="458"/>
      <c r="B208" s="65"/>
      <c r="C208" s="66"/>
      <c r="D208" s="454"/>
    </row>
    <row r="209" spans="1:4" ht="15.75" customHeight="1" x14ac:dyDescent="0.35">
      <c r="A209" s="458"/>
      <c r="B209" s="65"/>
      <c r="C209" s="66"/>
      <c r="D209" s="454"/>
    </row>
    <row r="210" spans="1:4" ht="15.75" customHeight="1" x14ac:dyDescent="0.35">
      <c r="A210" s="458"/>
      <c r="B210" s="65"/>
      <c r="C210" s="66"/>
      <c r="D210" s="454"/>
    </row>
    <row r="211" spans="1:4" ht="15.75" customHeight="1" x14ac:dyDescent="0.35">
      <c r="A211" s="458"/>
      <c r="B211" s="65"/>
      <c r="C211" s="66"/>
      <c r="D211" s="454"/>
    </row>
    <row r="212" spans="1:4" ht="15.75" customHeight="1" x14ac:dyDescent="0.35">
      <c r="A212" s="458"/>
      <c r="B212" s="65"/>
      <c r="C212" s="66"/>
      <c r="D212" s="454"/>
    </row>
    <row r="213" spans="1:4" ht="15.75" customHeight="1" x14ac:dyDescent="0.35">
      <c r="A213" s="458"/>
      <c r="B213" s="65"/>
      <c r="C213" s="69"/>
      <c r="D213" s="454"/>
    </row>
    <row r="214" spans="1:4" ht="15.75" customHeight="1" x14ac:dyDescent="0.35">
      <c r="A214" s="458"/>
      <c r="B214" s="65"/>
      <c r="C214" s="69"/>
      <c r="D214" s="454"/>
    </row>
    <row r="215" spans="1:4" ht="15.75" customHeight="1" x14ac:dyDescent="0.35">
      <c r="A215" s="458"/>
      <c r="B215" s="65"/>
      <c r="C215" s="69"/>
      <c r="D215" s="454"/>
    </row>
    <row r="216" spans="1:4" ht="16.5" customHeight="1" x14ac:dyDescent="0.35">
      <c r="A216" s="459"/>
      <c r="B216" s="65"/>
      <c r="C216" s="71"/>
      <c r="D216" s="455"/>
    </row>
    <row r="217" spans="1:4" ht="15.75" customHeight="1" x14ac:dyDescent="0.35"/>
    <row r="218" spans="1:4" ht="15.75" customHeight="1" x14ac:dyDescent="0.35"/>
    <row r="219" spans="1:4" ht="15.75" customHeight="1" x14ac:dyDescent="0.35"/>
    <row r="220" spans="1:4" ht="15.75" customHeight="1" x14ac:dyDescent="0.35"/>
    <row r="221" spans="1:4" ht="15.75" customHeight="1" x14ac:dyDescent="0.35"/>
    <row r="222" spans="1:4" ht="15.75" customHeight="1" x14ac:dyDescent="0.35"/>
    <row r="223" spans="1:4" ht="15.75" customHeight="1" x14ac:dyDescent="0.35"/>
    <row r="224" spans="1: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34">
    <mergeCell ref="B1:D1"/>
    <mergeCell ref="B2:D2"/>
    <mergeCell ref="B3:D3"/>
    <mergeCell ref="C4:D4"/>
    <mergeCell ref="A9:A20"/>
    <mergeCell ref="D9:D20"/>
    <mergeCell ref="D23:D34"/>
    <mergeCell ref="A121:A132"/>
    <mergeCell ref="A135:A146"/>
    <mergeCell ref="A149:A160"/>
    <mergeCell ref="A163:A174"/>
    <mergeCell ref="D135:D146"/>
    <mergeCell ref="D149:D160"/>
    <mergeCell ref="D163:D174"/>
    <mergeCell ref="A177:A188"/>
    <mergeCell ref="A191:A202"/>
    <mergeCell ref="A205:A216"/>
    <mergeCell ref="A23:A34"/>
    <mergeCell ref="A37:A48"/>
    <mergeCell ref="A51:A62"/>
    <mergeCell ref="A65:A76"/>
    <mergeCell ref="A79:A90"/>
    <mergeCell ref="A93:A104"/>
    <mergeCell ref="A107:A118"/>
    <mergeCell ref="D177:D188"/>
    <mergeCell ref="D191:D202"/>
    <mergeCell ref="D205:D216"/>
    <mergeCell ref="D37:D48"/>
    <mergeCell ref="D51:D62"/>
    <mergeCell ref="D65:D76"/>
    <mergeCell ref="D79:D90"/>
    <mergeCell ref="D93:D104"/>
    <mergeCell ref="D107:D118"/>
    <mergeCell ref="D121:D132"/>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80"/>
  </sheetPr>
  <dimension ref="A1:Z1000"/>
  <sheetViews>
    <sheetView tabSelected="1" topLeftCell="A231" zoomScale="60" zoomScaleNormal="60" workbookViewId="0">
      <selection activeCell="A235" sqref="A235"/>
    </sheetView>
  </sheetViews>
  <sheetFormatPr baseColWidth="10" defaultColWidth="14.453125" defaultRowHeight="15" customHeight="1" x14ac:dyDescent="0.35"/>
  <cols>
    <col min="1" max="1" width="52.453125" customWidth="1"/>
    <col min="2" max="2" width="19" customWidth="1"/>
    <col min="3" max="3" width="18.1796875" customWidth="1"/>
    <col min="4" max="4" width="18.81640625" customWidth="1"/>
    <col min="5" max="5" width="14.54296875" customWidth="1"/>
    <col min="6" max="6" width="18.7265625" customWidth="1"/>
    <col min="7" max="7" width="23.81640625" customWidth="1"/>
    <col min="8" max="8" width="5.1796875" customWidth="1"/>
    <col min="9" max="9" width="4.7265625" customWidth="1"/>
    <col min="10" max="10" width="4.54296875" customWidth="1"/>
    <col min="11" max="11" width="4.7265625" customWidth="1"/>
    <col min="12" max="12" width="5" customWidth="1"/>
    <col min="13" max="14" width="4.26953125" customWidth="1"/>
    <col min="15" max="15" width="4.7265625" customWidth="1"/>
    <col min="16" max="16" width="6.1796875" customWidth="1"/>
    <col min="17" max="17" width="4.54296875" customWidth="1"/>
    <col min="18" max="18" width="4.7265625" customWidth="1"/>
    <col min="19" max="19" width="5.81640625" customWidth="1"/>
    <col min="20" max="20" width="41.1796875" customWidth="1"/>
    <col min="21" max="24" width="10" customWidth="1"/>
    <col min="25" max="25" width="39.7265625" customWidth="1"/>
    <col min="26" max="26" width="10" customWidth="1"/>
  </cols>
  <sheetData>
    <row r="1" spans="1:26" ht="21.75" customHeight="1" x14ac:dyDescent="0.35">
      <c r="A1" s="1"/>
      <c r="B1" s="444" t="s">
        <v>0</v>
      </c>
      <c r="C1" s="445"/>
      <c r="D1" s="445"/>
      <c r="E1" s="445"/>
      <c r="F1" s="445"/>
      <c r="G1" s="357"/>
      <c r="H1" s="60"/>
      <c r="I1" s="60"/>
      <c r="J1" s="60"/>
      <c r="K1" s="60"/>
      <c r="L1" s="60"/>
      <c r="M1" s="60"/>
      <c r="N1" s="60"/>
      <c r="O1" s="60"/>
      <c r="P1" s="60"/>
      <c r="Q1" s="60"/>
      <c r="R1" s="60"/>
      <c r="S1" s="60"/>
      <c r="T1" s="60"/>
      <c r="U1" s="60"/>
      <c r="V1" s="60"/>
      <c r="W1" s="60"/>
      <c r="X1" s="60"/>
      <c r="Y1" s="60"/>
      <c r="Z1" s="60"/>
    </row>
    <row r="2" spans="1:26" ht="19.5" customHeight="1" x14ac:dyDescent="0.35">
      <c r="A2" s="2"/>
      <c r="B2" s="444" t="s">
        <v>126</v>
      </c>
      <c r="C2" s="445"/>
      <c r="D2" s="445"/>
      <c r="E2" s="445"/>
      <c r="F2" s="445"/>
      <c r="G2" s="357"/>
      <c r="H2" s="60"/>
      <c r="I2" s="60"/>
      <c r="J2" s="60"/>
      <c r="K2" s="60"/>
      <c r="L2" s="60"/>
      <c r="M2" s="60"/>
      <c r="N2" s="60"/>
      <c r="O2" s="60"/>
      <c r="P2" s="60"/>
      <c r="Q2" s="60"/>
      <c r="R2" s="60"/>
      <c r="S2" s="60"/>
      <c r="T2" s="60"/>
      <c r="U2" s="60"/>
      <c r="V2" s="60"/>
      <c r="W2" s="60"/>
      <c r="X2" s="60"/>
      <c r="Y2" s="60"/>
      <c r="Z2" s="60"/>
    </row>
    <row r="3" spans="1:26" ht="25.5" customHeight="1" x14ac:dyDescent="0.35">
      <c r="A3" s="3"/>
      <c r="B3" s="444" t="s">
        <v>127</v>
      </c>
      <c r="C3" s="445"/>
      <c r="D3" s="445"/>
      <c r="E3" s="445"/>
      <c r="F3" s="445"/>
      <c r="G3" s="357"/>
      <c r="H3" s="60"/>
      <c r="I3" s="60"/>
      <c r="J3" s="60"/>
      <c r="K3" s="60"/>
      <c r="L3" s="60"/>
      <c r="M3" s="60"/>
      <c r="N3" s="60"/>
      <c r="O3" s="60"/>
      <c r="P3" s="60"/>
      <c r="Q3" s="60"/>
      <c r="R3" s="60"/>
      <c r="S3" s="60"/>
      <c r="T3" s="60"/>
      <c r="U3" s="60"/>
      <c r="V3" s="60"/>
      <c r="W3" s="60"/>
      <c r="X3" s="60"/>
      <c r="Y3" s="60"/>
      <c r="Z3" s="60"/>
    </row>
    <row r="4" spans="1:26" ht="25.5" customHeight="1" x14ac:dyDescent="0.35">
      <c r="A4" s="55" t="str">
        <f>Preparacion!A4</f>
        <v>Versión: 05</v>
      </c>
      <c r="B4" s="444" t="str">
        <f>Preparacion!B4</f>
        <v>Fecha:  25 de enero de 2023</v>
      </c>
      <c r="C4" s="445"/>
      <c r="D4" s="357"/>
      <c r="E4" s="444" t="str">
        <f>Preparacion!C4</f>
        <v>Código: FO-D-05</v>
      </c>
      <c r="F4" s="445"/>
      <c r="G4" s="357"/>
      <c r="H4" s="60"/>
      <c r="I4" s="60"/>
      <c r="J4" s="60"/>
      <c r="K4" s="60"/>
      <c r="L4" s="60"/>
      <c r="M4" s="60"/>
      <c r="N4" s="60"/>
      <c r="O4" s="60"/>
      <c r="P4" s="60"/>
      <c r="Q4" s="60"/>
      <c r="R4" s="60"/>
      <c r="S4" s="60"/>
      <c r="T4" s="60"/>
      <c r="U4" s="60"/>
      <c r="V4" s="60"/>
      <c r="W4" s="60"/>
      <c r="X4" s="60"/>
      <c r="Y4" s="60"/>
      <c r="Z4" s="60"/>
    </row>
    <row r="5" spans="1:26" ht="15.75" customHeight="1" x14ac:dyDescent="0.35">
      <c r="A5" s="93"/>
      <c r="B5" s="93"/>
      <c r="C5" s="93"/>
      <c r="D5" s="93"/>
      <c r="E5" s="60"/>
      <c r="F5" s="60"/>
      <c r="G5" s="60"/>
      <c r="H5" s="60"/>
      <c r="I5" s="60"/>
      <c r="J5" s="60"/>
      <c r="K5" s="60"/>
      <c r="L5" s="60"/>
      <c r="M5" s="60"/>
      <c r="N5" s="60"/>
      <c r="O5" s="60"/>
      <c r="P5" s="60"/>
      <c r="Q5" s="60"/>
      <c r="R5" s="60"/>
      <c r="S5" s="60"/>
      <c r="T5" s="60"/>
      <c r="U5" s="60"/>
      <c r="V5" s="60"/>
      <c r="W5" s="60"/>
      <c r="X5" s="60"/>
      <c r="Y5" s="60"/>
      <c r="Z5" s="60"/>
    </row>
    <row r="6" spans="1:26" ht="16.5" customHeight="1" x14ac:dyDescent="0.35">
      <c r="A6" s="38"/>
      <c r="B6" s="38"/>
      <c r="C6" s="38"/>
      <c r="D6" s="38"/>
      <c r="E6" s="60"/>
      <c r="F6" s="60"/>
      <c r="G6" s="60"/>
      <c r="H6" s="60"/>
      <c r="I6" s="60"/>
      <c r="J6" s="60"/>
      <c r="K6" s="60"/>
      <c r="L6" s="60"/>
      <c r="M6" s="60"/>
      <c r="N6" s="60"/>
      <c r="O6" s="60"/>
      <c r="P6" s="60"/>
      <c r="Q6" s="60"/>
      <c r="R6" s="60"/>
      <c r="S6" s="60"/>
      <c r="T6" s="60"/>
      <c r="U6" s="60"/>
      <c r="V6" s="60"/>
      <c r="W6" s="60"/>
      <c r="X6" s="60"/>
      <c r="Y6" s="60"/>
      <c r="Z6" s="60"/>
    </row>
    <row r="7" spans="1:26" ht="27.75" customHeight="1" x14ac:dyDescent="0.35">
      <c r="A7" s="94" t="s">
        <v>128</v>
      </c>
      <c r="B7" s="38"/>
      <c r="C7" s="38"/>
      <c r="D7" s="38"/>
      <c r="E7" s="60"/>
      <c r="F7" s="60"/>
      <c r="G7" s="60"/>
      <c r="H7" s="60"/>
      <c r="I7" s="60"/>
      <c r="J7" s="60"/>
      <c r="K7" s="60"/>
      <c r="L7" s="60"/>
      <c r="M7" s="60"/>
      <c r="N7" s="60"/>
      <c r="O7" s="60"/>
      <c r="P7" s="60"/>
      <c r="Q7" s="60"/>
      <c r="R7" s="60"/>
      <c r="S7" s="60"/>
      <c r="T7" s="60"/>
      <c r="U7" s="60"/>
      <c r="V7" s="60"/>
      <c r="W7" s="60"/>
      <c r="X7" s="60"/>
      <c r="Y7" s="60"/>
      <c r="Z7" s="60"/>
    </row>
    <row r="8" spans="1:26" ht="14.5" x14ac:dyDescent="0.35">
      <c r="A8" s="60"/>
      <c r="B8" s="60"/>
      <c r="C8" s="60"/>
      <c r="D8" s="60"/>
      <c r="E8" s="60"/>
      <c r="F8" s="60"/>
      <c r="G8" s="60"/>
      <c r="H8" s="60"/>
      <c r="I8" s="60"/>
      <c r="J8" s="60"/>
      <c r="K8" s="60"/>
      <c r="L8" s="60"/>
      <c r="M8" s="60"/>
      <c r="N8" s="60"/>
      <c r="O8" s="60"/>
      <c r="P8" s="60"/>
      <c r="Q8" s="60"/>
      <c r="R8" s="60"/>
      <c r="S8" s="60"/>
      <c r="T8" s="60"/>
      <c r="U8" s="60"/>
      <c r="V8" s="60"/>
      <c r="W8" s="60"/>
      <c r="X8" s="60"/>
      <c r="Y8" s="60"/>
      <c r="Z8" s="60"/>
    </row>
    <row r="9" spans="1:26" ht="9.75" customHeight="1" x14ac:dyDescent="0.35">
      <c r="A9" s="38"/>
      <c r="B9" s="38"/>
      <c r="C9" s="38"/>
      <c r="D9" s="38"/>
      <c r="E9" s="38"/>
      <c r="F9" s="38"/>
      <c r="G9" s="38"/>
      <c r="H9" s="60"/>
      <c r="I9" s="60"/>
      <c r="J9" s="60"/>
      <c r="K9" s="60"/>
      <c r="L9" s="60"/>
      <c r="M9" s="60"/>
      <c r="N9" s="60"/>
      <c r="O9" s="60"/>
      <c r="P9" s="60"/>
      <c r="Q9" s="60"/>
      <c r="R9" s="60"/>
      <c r="S9" s="60"/>
      <c r="T9" s="60"/>
      <c r="U9" s="60"/>
      <c r="V9" s="60"/>
      <c r="W9" s="60"/>
      <c r="X9" s="60"/>
      <c r="Y9" s="60"/>
      <c r="Z9" s="60"/>
    </row>
    <row r="10" spans="1:26" ht="15.75" customHeight="1" x14ac:dyDescent="0.35">
      <c r="A10" s="57" t="str">
        <f>Preparacion!A8</f>
        <v xml:space="preserve">ACTIVIDAD  1 - PAI </v>
      </c>
      <c r="B10" s="95"/>
      <c r="C10" s="95"/>
      <c r="D10" s="95"/>
      <c r="E10" s="95"/>
      <c r="F10" s="95"/>
      <c r="G10" s="95"/>
      <c r="H10" s="60"/>
      <c r="I10" s="60"/>
      <c r="J10" s="60"/>
      <c r="K10" s="60"/>
      <c r="L10" s="60"/>
      <c r="M10" s="60"/>
      <c r="N10" s="60"/>
      <c r="O10" s="60"/>
      <c r="P10" s="60"/>
      <c r="Q10" s="60"/>
      <c r="R10" s="60"/>
      <c r="S10" s="60"/>
      <c r="T10" s="60"/>
      <c r="U10" s="60"/>
      <c r="V10" s="60"/>
      <c r="W10" s="60"/>
      <c r="X10" s="60"/>
      <c r="Y10" s="60"/>
      <c r="Z10" s="60"/>
    </row>
    <row r="11" spans="1:26" ht="87.75" customHeight="1" x14ac:dyDescent="0.35">
      <c r="A11" s="96" t="str">
        <f>Preparacion!A9</f>
        <v>1. Realizar monitoreo del recurso hídrico subterráneo e isotopía, según programa anual</v>
      </c>
      <c r="B11" s="7"/>
      <c r="C11" s="7"/>
      <c r="D11" s="7"/>
      <c r="E11" s="7"/>
      <c r="F11" s="7"/>
      <c r="G11" s="7"/>
      <c r="H11" s="60"/>
      <c r="I11" s="60"/>
      <c r="J11" s="60"/>
      <c r="K11" s="60"/>
      <c r="L11" s="60"/>
      <c r="M11" s="60"/>
      <c r="N11" s="60"/>
      <c r="O11" s="60"/>
      <c r="P11" s="60"/>
      <c r="Q11" s="60"/>
      <c r="R11" s="60"/>
      <c r="S11" s="60"/>
      <c r="T11" s="60"/>
      <c r="U11" s="60"/>
      <c r="V11" s="60"/>
      <c r="W11" s="60"/>
      <c r="X11" s="60"/>
      <c r="Y11" s="60"/>
      <c r="Z11" s="60"/>
    </row>
    <row r="12" spans="1:26" ht="31.5" customHeight="1" x14ac:dyDescent="0.35">
      <c r="A12" s="7"/>
      <c r="B12" s="7"/>
      <c r="C12" s="7"/>
      <c r="D12" s="7"/>
      <c r="E12" s="7"/>
      <c r="F12" s="7"/>
      <c r="G12" s="7"/>
      <c r="H12" s="470" t="s">
        <v>129</v>
      </c>
      <c r="I12" s="445"/>
      <c r="J12" s="445"/>
      <c r="K12" s="445"/>
      <c r="L12" s="445"/>
      <c r="M12" s="445"/>
      <c r="N12" s="445"/>
      <c r="O12" s="445"/>
      <c r="P12" s="445"/>
      <c r="Q12" s="445"/>
      <c r="R12" s="445"/>
      <c r="S12" s="357"/>
      <c r="T12" s="471" t="s">
        <v>130</v>
      </c>
      <c r="U12" s="60"/>
      <c r="V12" s="60"/>
      <c r="W12" s="60"/>
      <c r="X12" s="60"/>
      <c r="Y12" s="60"/>
      <c r="Z12" s="60"/>
    </row>
    <row r="13" spans="1:26" ht="66" customHeight="1" x14ac:dyDescent="0.35">
      <c r="A13" s="58" t="s">
        <v>86</v>
      </c>
      <c r="B13" s="97" t="s">
        <v>131</v>
      </c>
      <c r="C13" s="97" t="s">
        <v>132</v>
      </c>
      <c r="D13" s="98" t="s">
        <v>133</v>
      </c>
      <c r="E13" s="98" t="s">
        <v>134</v>
      </c>
      <c r="F13" s="98" t="s">
        <v>135</v>
      </c>
      <c r="G13" s="98" t="s">
        <v>136</v>
      </c>
      <c r="H13" s="99" t="s">
        <v>137</v>
      </c>
      <c r="I13" s="99" t="s">
        <v>138</v>
      </c>
      <c r="J13" s="99" t="s">
        <v>139</v>
      </c>
      <c r="K13" s="99" t="s">
        <v>140</v>
      </c>
      <c r="L13" s="99" t="s">
        <v>141</v>
      </c>
      <c r="M13" s="99" t="s">
        <v>142</v>
      </c>
      <c r="N13" s="99" t="s">
        <v>143</v>
      </c>
      <c r="O13" s="99" t="s">
        <v>144</v>
      </c>
      <c r="P13" s="99" t="s">
        <v>145</v>
      </c>
      <c r="Q13" s="99" t="s">
        <v>146</v>
      </c>
      <c r="R13" s="99" t="s">
        <v>147</v>
      </c>
      <c r="S13" s="99" t="s">
        <v>148</v>
      </c>
      <c r="T13" s="367"/>
      <c r="U13" s="60"/>
      <c r="V13" s="60"/>
      <c r="W13" s="60"/>
      <c r="X13" s="60"/>
      <c r="Y13" s="60"/>
      <c r="Z13" s="60"/>
    </row>
    <row r="14" spans="1:26" ht="88.5" customHeight="1" x14ac:dyDescent="0.35">
      <c r="A14" s="100" t="str">
        <f>Preparacion!B9</f>
        <v xml:space="preserve">1.  Gestión de acciones para la contratación de personal profesional en geología para el monitoreo del recurso hídrico subterráneo y la red de isotopía </v>
      </c>
      <c r="B14" s="101" t="s">
        <v>149</v>
      </c>
      <c r="C14" s="101">
        <v>1</v>
      </c>
      <c r="D14" s="102">
        <v>49153333</v>
      </c>
      <c r="E14" s="102">
        <f t="shared" ref="E14:E18" si="0">C14*D14</f>
        <v>49153333</v>
      </c>
      <c r="F14" s="103" t="s">
        <v>150</v>
      </c>
      <c r="G14" s="311" t="s">
        <v>151</v>
      </c>
      <c r="H14" s="104"/>
      <c r="I14" s="105"/>
      <c r="J14" s="105"/>
      <c r="K14" s="105"/>
      <c r="L14" s="105"/>
      <c r="M14" s="105"/>
      <c r="N14" s="105"/>
      <c r="O14" s="105"/>
      <c r="P14" s="105"/>
      <c r="Q14" s="105"/>
      <c r="R14" s="105"/>
      <c r="S14" s="105"/>
      <c r="T14" s="313" t="s">
        <v>2494</v>
      </c>
      <c r="U14" s="60"/>
      <c r="V14" s="60"/>
      <c r="W14" s="60"/>
      <c r="X14" s="60"/>
      <c r="Y14" s="60"/>
      <c r="Z14" s="60"/>
    </row>
    <row r="15" spans="1:26" ht="72.75" customHeight="1" x14ac:dyDescent="0.35">
      <c r="A15" s="106" t="str">
        <f>Preparacion!B10</f>
        <v>2.  Gestión de acciones para la contratación de personal profesional  para  la ejecución de actividades técnicas en  agua subterranea y agua superficial</v>
      </c>
      <c r="B15" s="101" t="s">
        <v>149</v>
      </c>
      <c r="C15" s="101">
        <v>1</v>
      </c>
      <c r="D15" s="107">
        <v>25545000</v>
      </c>
      <c r="E15" s="102">
        <f t="shared" si="0"/>
        <v>25545000</v>
      </c>
      <c r="F15" s="103" t="s">
        <v>150</v>
      </c>
      <c r="G15" s="311" t="s">
        <v>152</v>
      </c>
      <c r="H15" s="104"/>
      <c r="I15" s="105"/>
      <c r="J15" s="105"/>
      <c r="K15" s="105"/>
      <c r="L15" s="105"/>
      <c r="M15" s="105"/>
      <c r="N15" s="105"/>
      <c r="O15" s="105"/>
      <c r="P15" s="105"/>
      <c r="Q15" s="105"/>
      <c r="R15" s="105"/>
      <c r="S15" s="105"/>
      <c r="T15" s="313" t="s">
        <v>2494</v>
      </c>
      <c r="U15" s="60"/>
      <c r="V15" s="60"/>
      <c r="W15" s="60"/>
      <c r="X15" s="60"/>
      <c r="Y15" s="60"/>
      <c r="Z15" s="60"/>
    </row>
    <row r="16" spans="1:26" ht="88.5" customHeight="1" x14ac:dyDescent="0.35">
      <c r="A16" s="106" t="str">
        <f>Preparacion!B11</f>
        <v xml:space="preserve">3. Gestión de acciones para la contratación de personal técnico para el monitoreo del recurso hídrico subterráneo y la red de isotopía </v>
      </c>
      <c r="B16" s="101" t="s">
        <v>149</v>
      </c>
      <c r="C16" s="101">
        <v>1</v>
      </c>
      <c r="D16" s="102">
        <v>21962662</v>
      </c>
      <c r="E16" s="102">
        <f t="shared" si="0"/>
        <v>21962662</v>
      </c>
      <c r="F16" s="103" t="s">
        <v>150</v>
      </c>
      <c r="G16" s="311" t="s">
        <v>151</v>
      </c>
      <c r="H16" s="104"/>
      <c r="I16" s="105"/>
      <c r="J16" s="105"/>
      <c r="K16" s="105"/>
      <c r="L16" s="105"/>
      <c r="M16" s="105"/>
      <c r="N16" s="105"/>
      <c r="O16" s="105"/>
      <c r="P16" s="105"/>
      <c r="Q16" s="105"/>
      <c r="R16" s="105"/>
      <c r="S16" s="105"/>
      <c r="T16" s="313" t="s">
        <v>2494</v>
      </c>
      <c r="U16" s="60"/>
      <c r="V16" s="60"/>
      <c r="W16" s="60"/>
      <c r="X16" s="60"/>
      <c r="Y16" s="60"/>
      <c r="Z16" s="60"/>
    </row>
    <row r="17" spans="1:26" ht="72" customHeight="1" x14ac:dyDescent="0.35">
      <c r="A17" s="106" t="str">
        <f>Preparacion!B12</f>
        <v>4. Gestión de acciones para realizar la nivelación topográfica de puntos priorizados  en el marco  del monitoreo de agua subterránea</v>
      </c>
      <c r="B17" s="101" t="s">
        <v>149</v>
      </c>
      <c r="C17" s="108">
        <v>2</v>
      </c>
      <c r="D17" s="102">
        <v>3500000</v>
      </c>
      <c r="E17" s="102">
        <f t="shared" si="0"/>
        <v>7000000</v>
      </c>
      <c r="F17" s="103" t="s">
        <v>150</v>
      </c>
      <c r="G17" s="311" t="s">
        <v>153</v>
      </c>
      <c r="H17" s="312"/>
      <c r="I17" s="312"/>
      <c r="J17" s="312"/>
      <c r="K17" s="312"/>
      <c r="L17" s="312"/>
      <c r="M17" s="312"/>
      <c r="N17" s="312"/>
      <c r="O17" s="312"/>
      <c r="P17" s="312"/>
      <c r="Q17" s="312"/>
      <c r="R17" s="312"/>
      <c r="S17" s="312"/>
      <c r="T17" s="313" t="s">
        <v>2494</v>
      </c>
      <c r="U17" s="60"/>
      <c r="V17" s="60"/>
      <c r="W17" s="60"/>
      <c r="X17" s="60"/>
      <c r="Y17" s="60"/>
      <c r="Z17" s="60"/>
    </row>
    <row r="18" spans="1:26" ht="68.25" customHeight="1" x14ac:dyDescent="0.35">
      <c r="A18" s="106" t="str">
        <f>Preparacion!B13</f>
        <v>5. Gestión de acciones  para  realizar monitoreo del recurso hídrico subterráneo, a través de análisis de muestras de agua subterránea.</v>
      </c>
      <c r="B18" s="101" t="s">
        <v>154</v>
      </c>
      <c r="C18" s="101">
        <v>1</v>
      </c>
      <c r="D18" s="102">
        <v>0</v>
      </c>
      <c r="E18" s="102">
        <f t="shared" si="0"/>
        <v>0</v>
      </c>
      <c r="F18" s="103" t="s">
        <v>150</v>
      </c>
      <c r="G18" s="311" t="s">
        <v>153</v>
      </c>
      <c r="H18" s="312"/>
      <c r="I18" s="312"/>
      <c r="J18" s="312"/>
      <c r="K18" s="312"/>
      <c r="L18" s="312"/>
      <c r="M18" s="312"/>
      <c r="N18" s="312"/>
      <c r="O18" s="312"/>
      <c r="P18" s="312"/>
      <c r="Q18" s="312"/>
      <c r="R18" s="312"/>
      <c r="S18" s="312"/>
      <c r="T18" s="313" t="s">
        <v>2494</v>
      </c>
      <c r="U18" s="60"/>
      <c r="V18" s="60"/>
      <c r="W18" s="60"/>
      <c r="X18" s="60"/>
      <c r="Y18" s="60"/>
      <c r="Z18" s="60"/>
    </row>
    <row r="19" spans="1:26" ht="37.5" customHeight="1" x14ac:dyDescent="0.35">
      <c r="A19" s="106">
        <f>Preparacion!B14</f>
        <v>0</v>
      </c>
      <c r="B19" s="101"/>
      <c r="C19" s="101"/>
      <c r="D19" s="102"/>
      <c r="E19" s="102"/>
      <c r="F19" s="103"/>
      <c r="G19" s="103"/>
      <c r="H19" s="109"/>
      <c r="I19" s="109"/>
      <c r="J19" s="109"/>
      <c r="K19" s="109"/>
      <c r="L19" s="109"/>
      <c r="M19" s="109"/>
      <c r="N19" s="109"/>
      <c r="O19" s="109"/>
      <c r="P19" s="109"/>
      <c r="Q19" s="109"/>
      <c r="R19" s="109"/>
      <c r="S19" s="109"/>
      <c r="T19" s="110"/>
      <c r="U19" s="60"/>
      <c r="V19" s="60"/>
      <c r="W19" s="60"/>
      <c r="X19" s="60"/>
      <c r="Y19" s="60"/>
      <c r="Z19" s="60"/>
    </row>
    <row r="20" spans="1:26" ht="14.5" x14ac:dyDescent="0.35">
      <c r="A20" s="106">
        <f>Preparacion!B15</f>
        <v>0</v>
      </c>
      <c r="B20" s="101"/>
      <c r="C20" s="101"/>
      <c r="D20" s="107"/>
      <c r="E20" s="102">
        <f t="shared" ref="E20:E25" si="1">C20*D20</f>
        <v>0</v>
      </c>
      <c r="F20" s="103"/>
      <c r="G20" s="103"/>
      <c r="H20" s="104"/>
      <c r="I20" s="109"/>
      <c r="J20" s="109"/>
      <c r="K20" s="109"/>
      <c r="L20" s="109"/>
      <c r="M20" s="109"/>
      <c r="N20" s="109"/>
      <c r="O20" s="104"/>
      <c r="P20" s="104"/>
      <c r="Q20" s="104"/>
      <c r="R20" s="104"/>
      <c r="S20" s="104"/>
      <c r="T20" s="104"/>
      <c r="U20" s="60"/>
      <c r="V20" s="60"/>
      <c r="W20" s="60"/>
      <c r="X20" s="60"/>
      <c r="Y20" s="60"/>
      <c r="Z20" s="60"/>
    </row>
    <row r="21" spans="1:26" ht="15.75" customHeight="1" x14ac:dyDescent="0.35">
      <c r="A21" s="106">
        <f>Preparacion!B16</f>
        <v>0</v>
      </c>
      <c r="B21" s="101"/>
      <c r="C21" s="101"/>
      <c r="D21" s="102"/>
      <c r="E21" s="102">
        <f t="shared" si="1"/>
        <v>0</v>
      </c>
      <c r="F21" s="103"/>
      <c r="G21" s="103"/>
      <c r="H21" s="104"/>
      <c r="I21" s="104"/>
      <c r="J21" s="104"/>
      <c r="K21" s="104"/>
      <c r="L21" s="104"/>
      <c r="M21" s="104"/>
      <c r="N21" s="104"/>
      <c r="O21" s="104"/>
      <c r="P21" s="104"/>
      <c r="Q21" s="104"/>
      <c r="R21" s="104"/>
      <c r="S21" s="104"/>
      <c r="T21" s="104"/>
      <c r="U21" s="60"/>
      <c r="V21" s="60"/>
      <c r="W21" s="60"/>
      <c r="X21" s="60"/>
      <c r="Y21" s="60"/>
      <c r="Z21" s="60"/>
    </row>
    <row r="22" spans="1:26" ht="15.75" customHeight="1" x14ac:dyDescent="0.35">
      <c r="A22" s="106">
        <f>Preparacion!B17</f>
        <v>0</v>
      </c>
      <c r="B22" s="111"/>
      <c r="C22" s="111"/>
      <c r="D22" s="112"/>
      <c r="E22" s="102">
        <f t="shared" si="1"/>
        <v>0</v>
      </c>
      <c r="F22" s="113"/>
      <c r="G22" s="113"/>
      <c r="H22" s="104"/>
      <c r="I22" s="104"/>
      <c r="J22" s="104"/>
      <c r="K22" s="104"/>
      <c r="L22" s="104"/>
      <c r="M22" s="104"/>
      <c r="N22" s="104"/>
      <c r="O22" s="104"/>
      <c r="P22" s="104"/>
      <c r="Q22" s="104"/>
      <c r="R22" s="104"/>
      <c r="S22" s="104"/>
      <c r="T22" s="104"/>
      <c r="U22" s="60"/>
      <c r="V22" s="60"/>
      <c r="W22" s="60"/>
      <c r="X22" s="60"/>
      <c r="Y22" s="60"/>
      <c r="Z22" s="60"/>
    </row>
    <row r="23" spans="1:26" ht="15.75" customHeight="1" x14ac:dyDescent="0.35">
      <c r="A23" s="106">
        <f>Preparacion!B18</f>
        <v>0</v>
      </c>
      <c r="B23" s="111"/>
      <c r="C23" s="111"/>
      <c r="D23" s="112"/>
      <c r="E23" s="102">
        <f t="shared" si="1"/>
        <v>0</v>
      </c>
      <c r="F23" s="113"/>
      <c r="G23" s="113"/>
      <c r="H23" s="104"/>
      <c r="I23" s="104"/>
      <c r="J23" s="104"/>
      <c r="K23" s="104"/>
      <c r="L23" s="104"/>
      <c r="M23" s="104"/>
      <c r="N23" s="104"/>
      <c r="O23" s="104"/>
      <c r="P23" s="104"/>
      <c r="Q23" s="104"/>
      <c r="R23" s="104"/>
      <c r="S23" s="104"/>
      <c r="T23" s="104"/>
      <c r="U23" s="60"/>
      <c r="V23" s="60"/>
      <c r="W23" s="60"/>
      <c r="X23" s="60"/>
      <c r="Y23" s="60"/>
      <c r="Z23" s="60"/>
    </row>
    <row r="24" spans="1:26" ht="15.75" customHeight="1" x14ac:dyDescent="0.35">
      <c r="A24" s="106">
        <f>Preparacion!B19</f>
        <v>0</v>
      </c>
      <c r="B24" s="111"/>
      <c r="C24" s="111"/>
      <c r="D24" s="112"/>
      <c r="E24" s="102">
        <f t="shared" si="1"/>
        <v>0</v>
      </c>
      <c r="F24" s="113"/>
      <c r="G24" s="113"/>
      <c r="H24" s="104"/>
      <c r="I24" s="104"/>
      <c r="J24" s="104"/>
      <c r="K24" s="104"/>
      <c r="L24" s="104"/>
      <c r="M24" s="104"/>
      <c r="N24" s="104"/>
      <c r="O24" s="104"/>
      <c r="P24" s="104"/>
      <c r="Q24" s="104"/>
      <c r="R24" s="104"/>
      <c r="S24" s="104"/>
      <c r="T24" s="104"/>
      <c r="U24" s="60"/>
      <c r="V24" s="60"/>
      <c r="W24" s="60"/>
      <c r="X24" s="60"/>
      <c r="Y24" s="60"/>
      <c r="Z24" s="60"/>
    </row>
    <row r="25" spans="1:26" ht="15.75" customHeight="1" x14ac:dyDescent="0.35">
      <c r="A25" s="106">
        <f>Preparacion!B20</f>
        <v>0</v>
      </c>
      <c r="B25" s="103"/>
      <c r="C25" s="103"/>
      <c r="D25" s="114"/>
      <c r="E25" s="102">
        <f t="shared" si="1"/>
        <v>0</v>
      </c>
      <c r="F25" s="115"/>
      <c r="G25" s="113"/>
      <c r="H25" s="104"/>
      <c r="I25" s="104"/>
      <c r="J25" s="104"/>
      <c r="K25" s="104"/>
      <c r="L25" s="104"/>
      <c r="M25" s="104"/>
      <c r="N25" s="104"/>
      <c r="O25" s="104"/>
      <c r="P25" s="104"/>
      <c r="Q25" s="104"/>
      <c r="R25" s="104"/>
      <c r="S25" s="104"/>
      <c r="T25" s="104"/>
      <c r="U25" s="60"/>
      <c r="V25" s="60"/>
      <c r="W25" s="60"/>
      <c r="X25" s="60"/>
      <c r="Y25" s="60"/>
      <c r="Z25" s="60"/>
    </row>
    <row r="26" spans="1:26" ht="15.75" customHeight="1" x14ac:dyDescent="0.35">
      <c r="A26" s="60"/>
      <c r="B26" s="60"/>
      <c r="C26" s="60"/>
      <c r="D26" s="60"/>
      <c r="E26" s="60"/>
      <c r="F26" s="60"/>
      <c r="G26" s="60"/>
      <c r="H26" s="60"/>
      <c r="I26" s="60"/>
      <c r="J26" s="60"/>
      <c r="K26" s="60"/>
      <c r="L26" s="60"/>
      <c r="M26" s="60"/>
      <c r="N26" s="60"/>
      <c r="O26" s="60"/>
      <c r="P26" s="60"/>
      <c r="Q26" s="60"/>
      <c r="R26" s="60"/>
      <c r="S26" s="60"/>
      <c r="T26" s="60"/>
      <c r="U26" s="60"/>
      <c r="V26" s="60"/>
      <c r="W26" s="60"/>
      <c r="X26" s="60"/>
      <c r="Y26" s="60"/>
      <c r="Z26" s="60"/>
    </row>
    <row r="27" spans="1:26" ht="15.75" customHeight="1" x14ac:dyDescent="0.35">
      <c r="A27" s="57" t="str">
        <f>Preparacion!A22</f>
        <v xml:space="preserve">ACTIVIDAD  2 - PAI </v>
      </c>
      <c r="B27" s="95"/>
      <c r="C27" s="95"/>
      <c r="D27" s="95"/>
      <c r="E27" s="95"/>
      <c r="F27" s="95"/>
      <c r="G27" s="95"/>
      <c r="H27" s="60"/>
      <c r="I27" s="60"/>
      <c r="J27" s="60"/>
      <c r="K27" s="60"/>
      <c r="L27" s="60"/>
      <c r="M27" s="60"/>
      <c r="N27" s="60"/>
      <c r="O27" s="60"/>
      <c r="P27" s="60"/>
      <c r="Q27" s="60"/>
      <c r="R27" s="60"/>
      <c r="S27" s="60"/>
      <c r="T27" s="60"/>
      <c r="U27" s="60"/>
      <c r="V27" s="60"/>
      <c r="W27" s="60"/>
      <c r="X27" s="60"/>
      <c r="Y27" s="60"/>
      <c r="Z27" s="60"/>
    </row>
    <row r="28" spans="1:26" ht="36.75" customHeight="1" x14ac:dyDescent="0.35">
      <c r="A28" s="96" t="str">
        <f>Preparacion!A23</f>
        <v>2. Operar la red hidrometeorológica de la Entidad</v>
      </c>
      <c r="B28" s="7"/>
      <c r="C28" s="7"/>
      <c r="D28" s="7"/>
      <c r="E28" s="7"/>
      <c r="F28" s="7"/>
      <c r="G28" s="7"/>
      <c r="H28" s="60"/>
      <c r="I28" s="60"/>
      <c r="J28" s="60"/>
      <c r="K28" s="60"/>
      <c r="L28" s="60"/>
      <c r="M28" s="60"/>
      <c r="N28" s="60"/>
      <c r="O28" s="60"/>
      <c r="P28" s="60"/>
      <c r="Q28" s="60"/>
      <c r="R28" s="60"/>
      <c r="S28" s="60"/>
      <c r="T28" s="60"/>
      <c r="U28" s="60"/>
      <c r="V28" s="60"/>
      <c r="W28" s="60"/>
      <c r="X28" s="60"/>
      <c r="Y28" s="60"/>
      <c r="Z28" s="60"/>
    </row>
    <row r="29" spans="1:26" ht="30" customHeight="1" x14ac:dyDescent="0.35">
      <c r="A29" s="7"/>
      <c r="B29" s="7"/>
      <c r="C29" s="7"/>
      <c r="D29" s="7"/>
      <c r="E29" s="7"/>
      <c r="F29" s="7"/>
      <c r="G29" s="7"/>
      <c r="H29" s="470" t="s">
        <v>129</v>
      </c>
      <c r="I29" s="445"/>
      <c r="J29" s="445"/>
      <c r="K29" s="445"/>
      <c r="L29" s="445"/>
      <c r="M29" s="445"/>
      <c r="N29" s="445"/>
      <c r="O29" s="445"/>
      <c r="P29" s="445"/>
      <c r="Q29" s="445"/>
      <c r="R29" s="445"/>
      <c r="S29" s="357"/>
      <c r="T29" s="471" t="s">
        <v>130</v>
      </c>
      <c r="U29" s="60"/>
      <c r="V29" s="60"/>
      <c r="W29" s="60"/>
      <c r="X29" s="60"/>
      <c r="Y29" s="60"/>
      <c r="Z29" s="60"/>
    </row>
    <row r="30" spans="1:26" ht="65.25" customHeight="1" x14ac:dyDescent="0.35">
      <c r="A30" s="58" t="s">
        <v>86</v>
      </c>
      <c r="B30" s="97" t="s">
        <v>131</v>
      </c>
      <c r="C30" s="97" t="s">
        <v>132</v>
      </c>
      <c r="D30" s="98" t="s">
        <v>133</v>
      </c>
      <c r="E30" s="98" t="s">
        <v>134</v>
      </c>
      <c r="F30" s="98" t="s">
        <v>135</v>
      </c>
      <c r="G30" s="98" t="s">
        <v>136</v>
      </c>
      <c r="H30" s="99" t="s">
        <v>137</v>
      </c>
      <c r="I30" s="99" t="s">
        <v>138</v>
      </c>
      <c r="J30" s="99" t="s">
        <v>139</v>
      </c>
      <c r="K30" s="99" t="s">
        <v>140</v>
      </c>
      <c r="L30" s="99" t="s">
        <v>141</v>
      </c>
      <c r="M30" s="99" t="s">
        <v>142</v>
      </c>
      <c r="N30" s="99" t="s">
        <v>143</v>
      </c>
      <c r="O30" s="99" t="s">
        <v>144</v>
      </c>
      <c r="P30" s="99" t="s">
        <v>145</v>
      </c>
      <c r="Q30" s="99" t="s">
        <v>146</v>
      </c>
      <c r="R30" s="99" t="s">
        <v>147</v>
      </c>
      <c r="S30" s="99" t="s">
        <v>148</v>
      </c>
      <c r="T30" s="367"/>
      <c r="U30" s="60"/>
      <c r="V30" s="60"/>
      <c r="W30" s="60"/>
      <c r="X30" s="60"/>
      <c r="Y30" s="60"/>
      <c r="Z30" s="60"/>
    </row>
    <row r="31" spans="1:26" ht="58.5" customHeight="1" x14ac:dyDescent="0.35">
      <c r="A31" s="106" t="str">
        <f>Preparacion!B23</f>
        <v>1.  Gestión de acciones para la contratación de personal profesional y/o de apoyo para operar la red hidrometeorológica de la Entidad.</v>
      </c>
      <c r="B31" s="101" t="s">
        <v>149</v>
      </c>
      <c r="C31" s="101">
        <v>5</v>
      </c>
      <c r="D31" s="102">
        <v>24681155.800000001</v>
      </c>
      <c r="E31" s="102">
        <f t="shared" ref="E31:E42" si="2">C31*D31</f>
        <v>123405779</v>
      </c>
      <c r="F31" s="103" t="s">
        <v>150</v>
      </c>
      <c r="G31" s="311" t="s">
        <v>152</v>
      </c>
      <c r="H31" s="109"/>
      <c r="I31" s="105"/>
      <c r="J31" s="105"/>
      <c r="K31" s="105"/>
      <c r="L31" s="105"/>
      <c r="M31" s="105"/>
      <c r="N31" s="105"/>
      <c r="O31" s="105"/>
      <c r="P31" s="105"/>
      <c r="Q31" s="105"/>
      <c r="R31" s="105"/>
      <c r="S31" s="105"/>
      <c r="T31" s="313" t="s">
        <v>2495</v>
      </c>
      <c r="U31" s="60"/>
      <c r="V31" s="60"/>
      <c r="W31" s="60"/>
      <c r="X31" s="60"/>
      <c r="Y31" s="60"/>
      <c r="Z31" s="60"/>
    </row>
    <row r="32" spans="1:26" ht="69" customHeight="1" x14ac:dyDescent="0.35">
      <c r="A32" s="106" t="str">
        <f>Preparacion!B24</f>
        <v>2. Gestión de acciones para la contratación de personal profesional y/o de apoyo para el desarrollo de actividades de índole administrativo  necesarias para operar la red hidrometeorológicos de la Entidad.</v>
      </c>
      <c r="B32" s="101" t="s">
        <v>149</v>
      </c>
      <c r="C32" s="101">
        <v>1</v>
      </c>
      <c r="D32" s="102">
        <v>4620064</v>
      </c>
      <c r="E32" s="102">
        <f t="shared" si="2"/>
        <v>4620064</v>
      </c>
      <c r="F32" s="103" t="s">
        <v>150</v>
      </c>
      <c r="G32" s="311" t="s">
        <v>152</v>
      </c>
      <c r="H32" s="109"/>
      <c r="I32" s="105"/>
      <c r="J32" s="105"/>
      <c r="K32" s="105"/>
      <c r="L32" s="105"/>
      <c r="M32" s="105"/>
      <c r="N32" s="105"/>
      <c r="O32" s="105"/>
      <c r="P32" s="105"/>
      <c r="Q32" s="105"/>
      <c r="R32" s="105"/>
      <c r="S32" s="105"/>
      <c r="T32" s="313" t="s">
        <v>2495</v>
      </c>
      <c r="U32" s="60"/>
      <c r="V32" s="60"/>
      <c r="W32" s="60"/>
      <c r="X32" s="60"/>
      <c r="Y32" s="60"/>
      <c r="Z32" s="60"/>
    </row>
    <row r="33" spans="1:26" ht="54" customHeight="1" x14ac:dyDescent="0.35">
      <c r="A33" s="116" t="str">
        <f>Preparacion!B25</f>
        <v>3. Gestión de acciones para la adquisición de equipos tecnológicos y de la comunicación requeridos para operar la red hidrometeorológica de la Entidad.</v>
      </c>
      <c r="B33" s="101" t="s">
        <v>155</v>
      </c>
      <c r="C33" s="101">
        <v>1</v>
      </c>
      <c r="D33" s="102">
        <v>30000000</v>
      </c>
      <c r="E33" s="102">
        <f t="shared" si="2"/>
        <v>30000000</v>
      </c>
      <c r="F33" s="103" t="s">
        <v>150</v>
      </c>
      <c r="G33" s="311" t="s">
        <v>152</v>
      </c>
      <c r="H33" s="109"/>
      <c r="I33" s="109"/>
      <c r="J33" s="109"/>
      <c r="K33" s="109"/>
      <c r="L33" s="109"/>
      <c r="M33" s="105"/>
      <c r="N33" s="105"/>
      <c r="O33" s="105"/>
      <c r="P33" s="105"/>
      <c r="Q33" s="105"/>
      <c r="R33" s="105"/>
      <c r="S33" s="105"/>
      <c r="T33" s="313" t="s">
        <v>2495</v>
      </c>
      <c r="U33" s="60"/>
      <c r="V33" s="60"/>
      <c r="W33" s="60"/>
      <c r="X33" s="60"/>
      <c r="Y33" s="60"/>
      <c r="Z33" s="60"/>
    </row>
    <row r="34" spans="1:26" ht="69" customHeight="1" x14ac:dyDescent="0.35">
      <c r="A34" s="106" t="str">
        <f>Preparacion!B26</f>
        <v xml:space="preserve">4.  Gestión de acciones para la adquisición de materiales e insumos para el mantenimiento de la infraestructura de la red de estaciones automáticas y convencionales de la entidad </v>
      </c>
      <c r="B34" s="101" t="s">
        <v>156</v>
      </c>
      <c r="C34" s="101">
        <v>1</v>
      </c>
      <c r="D34" s="102">
        <v>2000000</v>
      </c>
      <c r="E34" s="102">
        <f t="shared" si="2"/>
        <v>2000000</v>
      </c>
      <c r="F34" s="103" t="s">
        <v>150</v>
      </c>
      <c r="G34" s="311" t="s">
        <v>152</v>
      </c>
      <c r="H34" s="104"/>
      <c r="I34" s="104"/>
      <c r="J34" s="104"/>
      <c r="K34" s="104"/>
      <c r="L34" s="104"/>
      <c r="M34" s="105"/>
      <c r="N34" s="105"/>
      <c r="O34" s="105"/>
      <c r="P34" s="105"/>
      <c r="Q34" s="105"/>
      <c r="R34" s="105"/>
      <c r="S34" s="105"/>
      <c r="T34" s="313" t="s">
        <v>2495</v>
      </c>
      <c r="U34" s="60"/>
      <c r="V34" s="60"/>
      <c r="W34" s="60"/>
      <c r="X34" s="60"/>
      <c r="Y34" s="60"/>
      <c r="Z34" s="60"/>
    </row>
    <row r="35" spans="1:26" ht="52.5" customHeight="1" x14ac:dyDescent="0.35">
      <c r="A35" s="106" t="str">
        <f>Preparacion!B27</f>
        <v>5. Gestión de acciones para la adquisición de piezas divulgativas y/o material impreso  para  operar la red hidrometeorológica de la Entidad.</v>
      </c>
      <c r="B35" s="101" t="s">
        <v>156</v>
      </c>
      <c r="C35" s="101">
        <v>1</v>
      </c>
      <c r="D35" s="102">
        <v>25000000</v>
      </c>
      <c r="E35" s="102">
        <f t="shared" si="2"/>
        <v>25000000</v>
      </c>
      <c r="F35" s="103" t="s">
        <v>150</v>
      </c>
      <c r="G35" s="311" t="s">
        <v>152</v>
      </c>
      <c r="H35" s="104"/>
      <c r="I35" s="104"/>
      <c r="J35" s="104"/>
      <c r="K35" s="104"/>
      <c r="L35" s="104"/>
      <c r="M35" s="105"/>
      <c r="N35" s="105"/>
      <c r="O35" s="105"/>
      <c r="P35" s="105"/>
      <c r="Q35" s="105"/>
      <c r="R35" s="105"/>
      <c r="S35" s="105"/>
      <c r="T35" s="313" t="s">
        <v>2495</v>
      </c>
      <c r="U35" s="60"/>
      <c r="V35" s="60"/>
      <c r="W35" s="60"/>
      <c r="X35" s="60"/>
      <c r="Y35" s="60"/>
      <c r="Z35" s="60"/>
    </row>
    <row r="36" spans="1:26" ht="15.75" customHeight="1" x14ac:dyDescent="0.35">
      <c r="A36" s="106">
        <f>Preparacion!B28</f>
        <v>0</v>
      </c>
      <c r="B36" s="101"/>
      <c r="C36" s="101"/>
      <c r="D36" s="102"/>
      <c r="E36" s="102">
        <f t="shared" si="2"/>
        <v>0</v>
      </c>
      <c r="F36" s="103"/>
      <c r="G36" s="103"/>
      <c r="H36" s="104"/>
      <c r="I36" s="104"/>
      <c r="J36" s="104"/>
      <c r="K36" s="104"/>
      <c r="L36" s="104"/>
      <c r="M36" s="104"/>
      <c r="N36" s="104"/>
      <c r="O36" s="104"/>
      <c r="P36" s="104"/>
      <c r="Q36" s="104"/>
      <c r="R36" s="104"/>
      <c r="S36" s="104"/>
      <c r="T36" s="104"/>
      <c r="U36" s="60"/>
      <c r="V36" s="60"/>
      <c r="W36" s="60"/>
      <c r="X36" s="60"/>
      <c r="Y36" s="60"/>
      <c r="Z36" s="60"/>
    </row>
    <row r="37" spans="1:26" ht="15.75" customHeight="1" x14ac:dyDescent="0.35">
      <c r="A37" s="106">
        <f>Preparacion!B29</f>
        <v>0</v>
      </c>
      <c r="B37" s="101"/>
      <c r="C37" s="101"/>
      <c r="D37" s="102"/>
      <c r="E37" s="102">
        <f t="shared" si="2"/>
        <v>0</v>
      </c>
      <c r="F37" s="103"/>
      <c r="G37" s="103"/>
      <c r="H37" s="104"/>
      <c r="I37" s="104"/>
      <c r="J37" s="104"/>
      <c r="K37" s="104"/>
      <c r="L37" s="104"/>
      <c r="M37" s="104"/>
      <c r="N37" s="104"/>
      <c r="O37" s="104"/>
      <c r="P37" s="104"/>
      <c r="Q37" s="104"/>
      <c r="R37" s="104"/>
      <c r="S37" s="104"/>
      <c r="T37" s="104"/>
      <c r="U37" s="60"/>
      <c r="V37" s="60"/>
      <c r="W37" s="60"/>
      <c r="X37" s="60"/>
      <c r="Y37" s="60"/>
      <c r="Z37" s="60"/>
    </row>
    <row r="38" spans="1:26" ht="15.75" customHeight="1" x14ac:dyDescent="0.35">
      <c r="A38" s="106">
        <f>Preparacion!B30</f>
        <v>0</v>
      </c>
      <c r="B38" s="101"/>
      <c r="C38" s="101"/>
      <c r="D38" s="102"/>
      <c r="E38" s="102">
        <f t="shared" si="2"/>
        <v>0</v>
      </c>
      <c r="F38" s="103"/>
      <c r="G38" s="103"/>
      <c r="H38" s="104"/>
      <c r="I38" s="104"/>
      <c r="J38" s="104"/>
      <c r="K38" s="104"/>
      <c r="L38" s="104"/>
      <c r="M38" s="104"/>
      <c r="N38" s="104"/>
      <c r="O38" s="104"/>
      <c r="P38" s="104"/>
      <c r="Q38" s="104"/>
      <c r="R38" s="104"/>
      <c r="S38" s="104"/>
      <c r="T38" s="104"/>
      <c r="U38" s="60"/>
      <c r="V38" s="60"/>
      <c r="W38" s="60"/>
      <c r="X38" s="60"/>
      <c r="Y38" s="60"/>
      <c r="Z38" s="60"/>
    </row>
    <row r="39" spans="1:26" ht="15.75" customHeight="1" x14ac:dyDescent="0.35">
      <c r="A39" s="106">
        <f>Preparacion!B31</f>
        <v>0</v>
      </c>
      <c r="B39" s="101"/>
      <c r="C39" s="101"/>
      <c r="D39" s="102"/>
      <c r="E39" s="102">
        <f t="shared" si="2"/>
        <v>0</v>
      </c>
      <c r="F39" s="103"/>
      <c r="G39" s="113"/>
      <c r="H39" s="104"/>
      <c r="I39" s="104"/>
      <c r="J39" s="104"/>
      <c r="K39" s="104"/>
      <c r="L39" s="104"/>
      <c r="M39" s="104"/>
      <c r="N39" s="104"/>
      <c r="O39" s="104"/>
      <c r="P39" s="104"/>
      <c r="Q39" s="104"/>
      <c r="R39" s="104"/>
      <c r="S39" s="104"/>
      <c r="T39" s="104"/>
      <c r="U39" s="60"/>
      <c r="V39" s="60"/>
      <c r="W39" s="60"/>
      <c r="X39" s="60"/>
      <c r="Y39" s="60"/>
      <c r="Z39" s="60"/>
    </row>
    <row r="40" spans="1:26" ht="15.75" customHeight="1" x14ac:dyDescent="0.35">
      <c r="A40" s="106">
        <f>Preparacion!B32</f>
        <v>0</v>
      </c>
      <c r="B40" s="101"/>
      <c r="C40" s="111"/>
      <c r="D40" s="102"/>
      <c r="E40" s="102">
        <f t="shared" si="2"/>
        <v>0</v>
      </c>
      <c r="F40" s="103"/>
      <c r="G40" s="113"/>
      <c r="H40" s="104"/>
      <c r="I40" s="104"/>
      <c r="J40" s="104"/>
      <c r="K40" s="104"/>
      <c r="L40" s="104"/>
      <c r="M40" s="104"/>
      <c r="N40" s="104"/>
      <c r="O40" s="104"/>
      <c r="P40" s="104"/>
      <c r="Q40" s="104"/>
      <c r="R40" s="104"/>
      <c r="S40" s="104"/>
      <c r="T40" s="104"/>
      <c r="U40" s="60"/>
      <c r="V40" s="60"/>
      <c r="W40" s="60"/>
      <c r="X40" s="60"/>
      <c r="Y40" s="60"/>
      <c r="Z40" s="60"/>
    </row>
    <row r="41" spans="1:26" ht="15.75" customHeight="1" x14ac:dyDescent="0.35">
      <c r="A41" s="106">
        <f>Preparacion!B33</f>
        <v>0</v>
      </c>
      <c r="B41" s="101"/>
      <c r="C41" s="111"/>
      <c r="D41" s="102"/>
      <c r="E41" s="102">
        <f t="shared" si="2"/>
        <v>0</v>
      </c>
      <c r="F41" s="103"/>
      <c r="G41" s="113"/>
      <c r="H41" s="104"/>
      <c r="I41" s="104"/>
      <c r="J41" s="104"/>
      <c r="K41" s="104"/>
      <c r="L41" s="104"/>
      <c r="M41" s="104"/>
      <c r="N41" s="104"/>
      <c r="O41" s="104"/>
      <c r="P41" s="104"/>
      <c r="Q41" s="104"/>
      <c r="R41" s="104"/>
      <c r="S41" s="104"/>
      <c r="T41" s="104"/>
      <c r="U41" s="60"/>
      <c r="V41" s="60"/>
      <c r="W41" s="60"/>
      <c r="X41" s="60"/>
      <c r="Y41" s="60"/>
      <c r="Z41" s="60"/>
    </row>
    <row r="42" spans="1:26" ht="15.75" customHeight="1" x14ac:dyDescent="0.35">
      <c r="A42" s="106">
        <f>Preparacion!B34</f>
        <v>0</v>
      </c>
      <c r="B42" s="103"/>
      <c r="C42" s="103"/>
      <c r="D42" s="114"/>
      <c r="E42" s="102">
        <f t="shared" si="2"/>
        <v>0</v>
      </c>
      <c r="F42" s="115"/>
      <c r="G42" s="113"/>
      <c r="H42" s="104"/>
      <c r="I42" s="104"/>
      <c r="J42" s="104"/>
      <c r="K42" s="104"/>
      <c r="L42" s="104"/>
      <c r="M42" s="104"/>
      <c r="N42" s="104"/>
      <c r="O42" s="104"/>
      <c r="P42" s="104"/>
      <c r="Q42" s="104"/>
      <c r="R42" s="104"/>
      <c r="S42" s="104"/>
      <c r="T42" s="104"/>
      <c r="U42" s="60"/>
      <c r="V42" s="60"/>
      <c r="W42" s="60"/>
      <c r="X42" s="60"/>
      <c r="Y42" s="60"/>
      <c r="Z42" s="60"/>
    </row>
    <row r="43" spans="1:26" ht="15.75" customHeight="1" x14ac:dyDescent="0.35">
      <c r="A43" s="60"/>
      <c r="B43" s="60"/>
      <c r="C43" s="60"/>
      <c r="D43" s="60"/>
      <c r="E43" s="60"/>
      <c r="F43" s="60"/>
      <c r="G43" s="60"/>
      <c r="H43" s="60"/>
      <c r="I43" s="60"/>
      <c r="J43" s="60"/>
      <c r="K43" s="60"/>
      <c r="L43" s="60"/>
      <c r="M43" s="60"/>
      <c r="N43" s="60"/>
      <c r="O43" s="60"/>
      <c r="P43" s="60"/>
      <c r="Q43" s="60"/>
      <c r="R43" s="60"/>
      <c r="S43" s="60"/>
      <c r="T43" s="60"/>
      <c r="U43" s="60"/>
      <c r="V43" s="60"/>
      <c r="W43" s="60"/>
      <c r="X43" s="60"/>
      <c r="Y43" s="60"/>
      <c r="Z43" s="60"/>
    </row>
    <row r="44" spans="1:26" ht="15.75" customHeight="1" x14ac:dyDescent="0.35">
      <c r="A44" s="57" t="str">
        <f>Preparacion!A36</f>
        <v xml:space="preserve">ACTIVIDAD  3 - PAI </v>
      </c>
      <c r="B44" s="95"/>
      <c r="C44" s="95"/>
      <c r="D44" s="95"/>
      <c r="E44" s="95"/>
      <c r="F44" s="95"/>
      <c r="G44" s="95"/>
      <c r="H44" s="60"/>
      <c r="I44" s="60"/>
      <c r="J44" s="60"/>
      <c r="K44" s="60"/>
      <c r="L44" s="60"/>
      <c r="M44" s="60"/>
      <c r="N44" s="60"/>
      <c r="O44" s="60"/>
      <c r="P44" s="60"/>
      <c r="Q44" s="60"/>
      <c r="R44" s="60"/>
      <c r="S44" s="60"/>
      <c r="T44" s="60"/>
      <c r="U44" s="60"/>
      <c r="V44" s="60"/>
      <c r="W44" s="60"/>
      <c r="X44" s="60"/>
      <c r="Y44" s="60"/>
      <c r="Z44" s="60"/>
    </row>
    <row r="45" spans="1:26" ht="48" customHeight="1" x14ac:dyDescent="0.35">
      <c r="A45" s="96" t="str">
        <f>Preparacion!A37</f>
        <v>3. Operar la red de monitoreo hidrobiológico</v>
      </c>
      <c r="B45" s="7"/>
      <c r="C45" s="7"/>
      <c r="D45" s="7"/>
      <c r="E45" s="7"/>
      <c r="F45" s="7"/>
      <c r="G45" s="7"/>
      <c r="H45" s="60"/>
      <c r="I45" s="60"/>
      <c r="J45" s="60"/>
      <c r="K45" s="60"/>
      <c r="L45" s="60"/>
      <c r="M45" s="60"/>
      <c r="N45" s="60"/>
      <c r="O45" s="60"/>
      <c r="P45" s="60"/>
      <c r="Q45" s="60"/>
      <c r="R45" s="60"/>
      <c r="S45" s="60"/>
      <c r="T45" s="60"/>
      <c r="U45" s="60"/>
      <c r="V45" s="60"/>
      <c r="W45" s="60"/>
      <c r="X45" s="60"/>
      <c r="Y45" s="60"/>
      <c r="Z45" s="60"/>
    </row>
    <row r="46" spans="1:26" ht="27" customHeight="1" x14ac:dyDescent="0.35">
      <c r="A46" s="7"/>
      <c r="B46" s="7"/>
      <c r="C46" s="7"/>
      <c r="D46" s="7"/>
      <c r="E46" s="7"/>
      <c r="F46" s="7"/>
      <c r="G46" s="7"/>
      <c r="H46" s="470" t="s">
        <v>129</v>
      </c>
      <c r="I46" s="445"/>
      <c r="J46" s="445"/>
      <c r="K46" s="445"/>
      <c r="L46" s="445"/>
      <c r="M46" s="445"/>
      <c r="N46" s="445"/>
      <c r="O46" s="445"/>
      <c r="P46" s="445"/>
      <c r="Q46" s="445"/>
      <c r="R46" s="445"/>
      <c r="S46" s="357"/>
      <c r="T46" s="471" t="s">
        <v>130</v>
      </c>
      <c r="U46" s="60"/>
      <c r="V46" s="60"/>
      <c r="W46" s="60"/>
      <c r="X46" s="60"/>
      <c r="Y46" s="60"/>
      <c r="Z46" s="60"/>
    </row>
    <row r="47" spans="1:26" ht="61.5" customHeight="1" x14ac:dyDescent="0.35">
      <c r="A47" s="58" t="s">
        <v>86</v>
      </c>
      <c r="B47" s="97" t="s">
        <v>131</v>
      </c>
      <c r="C47" s="97" t="s">
        <v>132</v>
      </c>
      <c r="D47" s="98" t="s">
        <v>133</v>
      </c>
      <c r="E47" s="98" t="s">
        <v>134</v>
      </c>
      <c r="F47" s="98" t="s">
        <v>135</v>
      </c>
      <c r="G47" s="98" t="s">
        <v>136</v>
      </c>
      <c r="H47" s="99" t="s">
        <v>137</v>
      </c>
      <c r="I47" s="99" t="s">
        <v>138</v>
      </c>
      <c r="J47" s="99" t="s">
        <v>139</v>
      </c>
      <c r="K47" s="99" t="s">
        <v>140</v>
      </c>
      <c r="L47" s="99" t="s">
        <v>141</v>
      </c>
      <c r="M47" s="99" t="s">
        <v>142</v>
      </c>
      <c r="N47" s="99" t="s">
        <v>143</v>
      </c>
      <c r="O47" s="99" t="s">
        <v>144</v>
      </c>
      <c r="P47" s="99" t="s">
        <v>145</v>
      </c>
      <c r="Q47" s="99" t="s">
        <v>146</v>
      </c>
      <c r="R47" s="99" t="s">
        <v>147</v>
      </c>
      <c r="S47" s="99" t="s">
        <v>148</v>
      </c>
      <c r="T47" s="367"/>
      <c r="U47" s="60"/>
      <c r="V47" s="60"/>
      <c r="W47" s="60"/>
      <c r="X47" s="60"/>
      <c r="Y47" s="60"/>
      <c r="Z47" s="60"/>
    </row>
    <row r="48" spans="1:26" ht="68.25" customHeight="1" x14ac:dyDescent="0.35">
      <c r="A48" s="106" t="str">
        <f>Preparacion!B37</f>
        <v>1. Gestión de acciones  para la contratación de personal profesional y/o de apoyo para operar la red de monitoreo hidrobiológico de la entidad</v>
      </c>
      <c r="B48" s="101" t="s">
        <v>149</v>
      </c>
      <c r="C48" s="101">
        <v>9</v>
      </c>
      <c r="D48" s="102">
        <v>1111111.1100000001</v>
      </c>
      <c r="E48" s="102">
        <f t="shared" ref="E48:E59" si="3">C48*D48</f>
        <v>9999999.9900000002</v>
      </c>
      <c r="F48" s="103" t="s">
        <v>150</v>
      </c>
      <c r="G48" s="311" t="s">
        <v>157</v>
      </c>
      <c r="H48" s="104"/>
      <c r="I48" s="109"/>
      <c r="J48" s="109"/>
      <c r="K48" s="105"/>
      <c r="L48" s="105"/>
      <c r="M48" s="105"/>
      <c r="N48" s="105"/>
      <c r="O48" s="105"/>
      <c r="P48" s="105"/>
      <c r="Q48" s="105"/>
      <c r="R48" s="105"/>
      <c r="S48" s="109"/>
      <c r="T48" s="313" t="s">
        <v>2496</v>
      </c>
      <c r="U48" s="60"/>
      <c r="V48" s="60"/>
      <c r="W48" s="60"/>
      <c r="X48" s="60"/>
      <c r="Y48" s="60"/>
      <c r="Z48" s="60"/>
    </row>
    <row r="49" spans="1:26" ht="68.25" customHeight="1" x14ac:dyDescent="0.35">
      <c r="A49" s="106" t="str">
        <f>Preparacion!B38</f>
        <v>2. Gestión de acciones para la identificación  y/o verificación y/o monitoreo de sustancias químicas y/o plaguicidas en fuentes hidricas del departamento del Quindío.</v>
      </c>
      <c r="B49" s="101" t="s">
        <v>158</v>
      </c>
      <c r="C49" s="101">
        <v>1</v>
      </c>
      <c r="D49" s="102">
        <v>0</v>
      </c>
      <c r="E49" s="102">
        <f t="shared" si="3"/>
        <v>0</v>
      </c>
      <c r="F49" s="103" t="s">
        <v>150</v>
      </c>
      <c r="G49" s="311" t="s">
        <v>157</v>
      </c>
      <c r="H49" s="312"/>
      <c r="I49" s="312"/>
      <c r="J49" s="312"/>
      <c r="K49" s="312"/>
      <c r="L49" s="312"/>
      <c r="M49" s="312"/>
      <c r="N49" s="312"/>
      <c r="O49" s="312"/>
      <c r="P49" s="312"/>
      <c r="Q49" s="312"/>
      <c r="R49" s="312"/>
      <c r="S49" s="312"/>
      <c r="T49" s="313" t="s">
        <v>2496</v>
      </c>
      <c r="U49" s="60"/>
      <c r="V49" s="60"/>
      <c r="W49" s="60"/>
      <c r="X49" s="60"/>
      <c r="Y49" s="60"/>
      <c r="Z49" s="60"/>
    </row>
    <row r="50" spans="1:26" ht="15.75" customHeight="1" x14ac:dyDescent="0.35">
      <c r="A50" s="106">
        <f>Preparacion!B39</f>
        <v>0</v>
      </c>
      <c r="B50" s="101"/>
      <c r="C50" s="101"/>
      <c r="D50" s="102"/>
      <c r="E50" s="102">
        <f t="shared" si="3"/>
        <v>0</v>
      </c>
      <c r="F50" s="103"/>
      <c r="G50" s="103"/>
      <c r="H50" s="104"/>
      <c r="I50" s="104"/>
      <c r="J50" s="104"/>
      <c r="K50" s="104"/>
      <c r="L50" s="104"/>
      <c r="M50" s="104"/>
      <c r="N50" s="104"/>
      <c r="O50" s="104"/>
      <c r="P50" s="104"/>
      <c r="Q50" s="104"/>
      <c r="R50" s="104"/>
      <c r="S50" s="104"/>
      <c r="T50" s="104"/>
      <c r="U50" s="60"/>
      <c r="V50" s="60"/>
      <c r="W50" s="60"/>
      <c r="X50" s="60"/>
      <c r="Y50" s="60"/>
      <c r="Z50" s="60"/>
    </row>
    <row r="51" spans="1:26" ht="15.75" customHeight="1" x14ac:dyDescent="0.35">
      <c r="A51" s="106">
        <f>Preparacion!B40</f>
        <v>0</v>
      </c>
      <c r="B51" s="101"/>
      <c r="C51" s="101"/>
      <c r="D51" s="102"/>
      <c r="E51" s="102">
        <f t="shared" si="3"/>
        <v>0</v>
      </c>
      <c r="F51" s="103"/>
      <c r="G51" s="103"/>
      <c r="H51" s="104"/>
      <c r="I51" s="104"/>
      <c r="J51" s="104"/>
      <c r="K51" s="104"/>
      <c r="L51" s="104"/>
      <c r="M51" s="104"/>
      <c r="N51" s="104"/>
      <c r="O51" s="104"/>
      <c r="P51" s="104"/>
      <c r="Q51" s="104"/>
      <c r="R51" s="104"/>
      <c r="S51" s="104"/>
      <c r="T51" s="104"/>
      <c r="U51" s="60"/>
      <c r="V51" s="60"/>
      <c r="W51" s="60"/>
      <c r="X51" s="60"/>
      <c r="Y51" s="60"/>
      <c r="Z51" s="60"/>
    </row>
    <row r="52" spans="1:26" ht="15.75" customHeight="1" x14ac:dyDescent="0.35">
      <c r="A52" s="106">
        <f>Preparacion!B41</f>
        <v>0</v>
      </c>
      <c r="B52" s="101"/>
      <c r="C52" s="101"/>
      <c r="D52" s="102"/>
      <c r="E52" s="102">
        <f t="shared" si="3"/>
        <v>0</v>
      </c>
      <c r="F52" s="103"/>
      <c r="G52" s="103"/>
      <c r="H52" s="104"/>
      <c r="I52" s="104"/>
      <c r="J52" s="104"/>
      <c r="K52" s="104"/>
      <c r="L52" s="104"/>
      <c r="M52" s="104"/>
      <c r="N52" s="104"/>
      <c r="O52" s="104"/>
      <c r="P52" s="104"/>
      <c r="Q52" s="104"/>
      <c r="R52" s="104"/>
      <c r="S52" s="104"/>
      <c r="T52" s="104"/>
      <c r="U52" s="60"/>
      <c r="V52" s="60"/>
      <c r="W52" s="60"/>
      <c r="X52" s="60"/>
      <c r="Y52" s="60"/>
      <c r="Z52" s="60"/>
    </row>
    <row r="53" spans="1:26" ht="15.75" customHeight="1" x14ac:dyDescent="0.35">
      <c r="A53" s="106">
        <f>Preparacion!B42</f>
        <v>0</v>
      </c>
      <c r="B53" s="101"/>
      <c r="C53" s="101"/>
      <c r="D53" s="102"/>
      <c r="E53" s="102">
        <f t="shared" si="3"/>
        <v>0</v>
      </c>
      <c r="F53" s="103"/>
      <c r="G53" s="103"/>
      <c r="H53" s="104"/>
      <c r="I53" s="104"/>
      <c r="J53" s="104"/>
      <c r="K53" s="104"/>
      <c r="L53" s="104"/>
      <c r="M53" s="104"/>
      <c r="N53" s="104"/>
      <c r="O53" s="104"/>
      <c r="P53" s="104"/>
      <c r="Q53" s="104"/>
      <c r="R53" s="104"/>
      <c r="S53" s="104"/>
      <c r="T53" s="104"/>
      <c r="U53" s="60"/>
      <c r="V53" s="60"/>
      <c r="W53" s="60"/>
      <c r="X53" s="60"/>
      <c r="Y53" s="60"/>
      <c r="Z53" s="60"/>
    </row>
    <row r="54" spans="1:26" ht="15.75" customHeight="1" x14ac:dyDescent="0.35">
      <c r="A54" s="106">
        <f>Preparacion!B43</f>
        <v>0</v>
      </c>
      <c r="B54" s="101"/>
      <c r="C54" s="101"/>
      <c r="D54" s="102"/>
      <c r="E54" s="102">
        <f t="shared" si="3"/>
        <v>0</v>
      </c>
      <c r="F54" s="103"/>
      <c r="G54" s="103"/>
      <c r="H54" s="104"/>
      <c r="I54" s="104"/>
      <c r="J54" s="104"/>
      <c r="K54" s="104"/>
      <c r="L54" s="104"/>
      <c r="M54" s="104"/>
      <c r="N54" s="104"/>
      <c r="O54" s="104"/>
      <c r="P54" s="104"/>
      <c r="Q54" s="104"/>
      <c r="R54" s="104"/>
      <c r="S54" s="104"/>
      <c r="T54" s="104"/>
      <c r="U54" s="60"/>
      <c r="V54" s="60"/>
      <c r="W54" s="60"/>
      <c r="X54" s="60"/>
      <c r="Y54" s="60"/>
      <c r="Z54" s="60"/>
    </row>
    <row r="55" spans="1:26" ht="15.75" customHeight="1" x14ac:dyDescent="0.35">
      <c r="A55" s="106">
        <f>Preparacion!B44</f>
        <v>0</v>
      </c>
      <c r="B55" s="101"/>
      <c r="C55" s="101"/>
      <c r="D55" s="102"/>
      <c r="E55" s="102">
        <f t="shared" si="3"/>
        <v>0</v>
      </c>
      <c r="F55" s="103"/>
      <c r="G55" s="103"/>
      <c r="H55" s="104"/>
      <c r="I55" s="104"/>
      <c r="J55" s="104"/>
      <c r="K55" s="104"/>
      <c r="L55" s="104"/>
      <c r="M55" s="104"/>
      <c r="N55" s="104"/>
      <c r="O55" s="104"/>
      <c r="P55" s="104"/>
      <c r="Q55" s="104"/>
      <c r="R55" s="104"/>
      <c r="S55" s="104"/>
      <c r="T55" s="104"/>
      <c r="U55" s="60"/>
      <c r="V55" s="60"/>
      <c r="W55" s="60"/>
      <c r="X55" s="60"/>
      <c r="Y55" s="60"/>
      <c r="Z55" s="60"/>
    </row>
    <row r="56" spans="1:26" ht="15.75" customHeight="1" x14ac:dyDescent="0.35">
      <c r="A56" s="106">
        <f>Preparacion!B45</f>
        <v>0</v>
      </c>
      <c r="B56" s="101"/>
      <c r="C56" s="101"/>
      <c r="D56" s="102"/>
      <c r="E56" s="102">
        <f t="shared" si="3"/>
        <v>0</v>
      </c>
      <c r="F56" s="103"/>
      <c r="G56" s="113"/>
      <c r="H56" s="104"/>
      <c r="I56" s="104"/>
      <c r="J56" s="104"/>
      <c r="K56" s="104"/>
      <c r="L56" s="104"/>
      <c r="M56" s="104"/>
      <c r="N56" s="104"/>
      <c r="O56" s="104"/>
      <c r="P56" s="104"/>
      <c r="Q56" s="104"/>
      <c r="R56" s="104"/>
      <c r="S56" s="104"/>
      <c r="T56" s="104"/>
      <c r="U56" s="60"/>
      <c r="V56" s="60"/>
      <c r="W56" s="60"/>
      <c r="X56" s="60"/>
      <c r="Y56" s="60"/>
      <c r="Z56" s="60"/>
    </row>
    <row r="57" spans="1:26" ht="15.75" customHeight="1" x14ac:dyDescent="0.35">
      <c r="A57" s="106">
        <f>Preparacion!B46</f>
        <v>0</v>
      </c>
      <c r="B57" s="101"/>
      <c r="C57" s="111"/>
      <c r="D57" s="102"/>
      <c r="E57" s="102">
        <f t="shared" si="3"/>
        <v>0</v>
      </c>
      <c r="F57" s="103"/>
      <c r="G57" s="113"/>
      <c r="H57" s="104"/>
      <c r="I57" s="104"/>
      <c r="J57" s="104"/>
      <c r="K57" s="104"/>
      <c r="L57" s="104"/>
      <c r="M57" s="104"/>
      <c r="N57" s="104"/>
      <c r="O57" s="104"/>
      <c r="P57" s="104"/>
      <c r="Q57" s="104"/>
      <c r="R57" s="104"/>
      <c r="S57" s="104"/>
      <c r="T57" s="104"/>
      <c r="U57" s="60"/>
      <c r="V57" s="60"/>
      <c r="W57" s="60"/>
      <c r="X57" s="60"/>
      <c r="Y57" s="60"/>
      <c r="Z57" s="60"/>
    </row>
    <row r="58" spans="1:26" ht="15.75" customHeight="1" x14ac:dyDescent="0.35">
      <c r="A58" s="106">
        <f>Preparacion!B47</f>
        <v>0</v>
      </c>
      <c r="B58" s="111"/>
      <c r="C58" s="111"/>
      <c r="D58" s="112"/>
      <c r="E58" s="102">
        <f t="shared" si="3"/>
        <v>0</v>
      </c>
      <c r="F58" s="113"/>
      <c r="G58" s="113"/>
      <c r="H58" s="104"/>
      <c r="I58" s="104"/>
      <c r="J58" s="104"/>
      <c r="K58" s="104"/>
      <c r="L58" s="104"/>
      <c r="M58" s="104"/>
      <c r="N58" s="104"/>
      <c r="O58" s="104"/>
      <c r="P58" s="104"/>
      <c r="Q58" s="104"/>
      <c r="R58" s="104"/>
      <c r="S58" s="104"/>
      <c r="T58" s="104"/>
      <c r="U58" s="60"/>
      <c r="V58" s="60"/>
      <c r="W58" s="60"/>
      <c r="X58" s="60"/>
      <c r="Y58" s="60"/>
      <c r="Z58" s="60"/>
    </row>
    <row r="59" spans="1:26" ht="15.75" customHeight="1" x14ac:dyDescent="0.35">
      <c r="A59" s="106">
        <f>Preparacion!B48</f>
        <v>0</v>
      </c>
      <c r="B59" s="103"/>
      <c r="C59" s="103"/>
      <c r="D59" s="114"/>
      <c r="E59" s="102">
        <f t="shared" si="3"/>
        <v>0</v>
      </c>
      <c r="F59" s="115"/>
      <c r="G59" s="113"/>
      <c r="H59" s="104"/>
      <c r="I59" s="104"/>
      <c r="J59" s="104"/>
      <c r="K59" s="104"/>
      <c r="L59" s="104"/>
      <c r="M59" s="104"/>
      <c r="N59" s="104"/>
      <c r="O59" s="104"/>
      <c r="P59" s="104"/>
      <c r="Q59" s="104"/>
      <c r="R59" s="104"/>
      <c r="S59" s="104"/>
      <c r="T59" s="104"/>
      <c r="U59" s="60"/>
      <c r="V59" s="60"/>
      <c r="W59" s="60"/>
      <c r="X59" s="60"/>
      <c r="Y59" s="60"/>
      <c r="Z59" s="60"/>
    </row>
    <row r="60" spans="1:26" ht="15.75" customHeight="1" x14ac:dyDescent="0.35">
      <c r="A60" s="60"/>
      <c r="B60" s="60"/>
      <c r="C60" s="60"/>
      <c r="D60" s="60"/>
      <c r="E60" s="60"/>
      <c r="F60" s="60"/>
      <c r="G60" s="60"/>
      <c r="H60" s="60"/>
      <c r="I60" s="60"/>
      <c r="J60" s="60"/>
      <c r="K60" s="60"/>
      <c r="L60" s="60"/>
      <c r="M60" s="60"/>
      <c r="N60" s="60"/>
      <c r="O60" s="60"/>
      <c r="P60" s="60"/>
      <c r="Q60" s="60"/>
      <c r="R60" s="60"/>
      <c r="S60" s="60"/>
      <c r="T60" s="60"/>
      <c r="U60" s="60"/>
      <c r="V60" s="60"/>
      <c r="W60" s="60"/>
      <c r="X60" s="60"/>
      <c r="Y60" s="60"/>
      <c r="Z60" s="60"/>
    </row>
    <row r="61" spans="1:26" ht="15.75" customHeight="1" x14ac:dyDescent="0.35">
      <c r="A61" s="57" t="str">
        <f>Preparacion!A50</f>
        <v xml:space="preserve">ACTIVIDAD  4 - PAI </v>
      </c>
      <c r="B61" s="95"/>
      <c r="C61" s="95"/>
      <c r="D61" s="95"/>
      <c r="E61" s="95"/>
      <c r="F61" s="95"/>
      <c r="G61" s="95"/>
      <c r="H61" s="60"/>
      <c r="I61" s="60"/>
      <c r="J61" s="60"/>
      <c r="K61" s="60"/>
      <c r="L61" s="60"/>
      <c r="M61" s="60"/>
      <c r="N61" s="60"/>
      <c r="O61" s="60"/>
      <c r="P61" s="60"/>
      <c r="Q61" s="60"/>
      <c r="R61" s="60"/>
      <c r="S61" s="60"/>
      <c r="T61" s="60"/>
      <c r="U61" s="60"/>
      <c r="V61" s="60"/>
      <c r="W61" s="60"/>
      <c r="X61" s="60"/>
      <c r="Y61" s="60"/>
      <c r="Z61" s="60"/>
    </row>
    <row r="62" spans="1:26" ht="39" customHeight="1" x14ac:dyDescent="0.35">
      <c r="A62" s="96" t="str">
        <f>Preparacion!A51</f>
        <v>4. Operar la red monitoreo de vertimientos de aguas residuales a fuentes hídricas</v>
      </c>
      <c r="B62" s="7"/>
      <c r="C62" s="7"/>
      <c r="D62" s="7"/>
      <c r="E62" s="7"/>
      <c r="F62" s="7"/>
      <c r="G62" s="7"/>
      <c r="H62" s="60"/>
      <c r="I62" s="60"/>
      <c r="J62" s="60"/>
      <c r="K62" s="60"/>
      <c r="L62" s="60"/>
      <c r="M62" s="60"/>
      <c r="N62" s="60"/>
      <c r="O62" s="60"/>
      <c r="P62" s="60"/>
      <c r="Q62" s="60"/>
      <c r="R62" s="60"/>
      <c r="S62" s="60"/>
      <c r="T62" s="60"/>
      <c r="U62" s="60"/>
      <c r="V62" s="60"/>
      <c r="W62" s="60"/>
      <c r="X62" s="60"/>
      <c r="Y62" s="60"/>
      <c r="Z62" s="60"/>
    </row>
    <row r="63" spans="1:26" ht="36" customHeight="1" x14ac:dyDescent="0.35">
      <c r="A63" s="7"/>
      <c r="B63" s="7"/>
      <c r="C63" s="7"/>
      <c r="D63" s="7"/>
      <c r="E63" s="7"/>
      <c r="F63" s="7"/>
      <c r="G63" s="7"/>
      <c r="H63" s="470" t="s">
        <v>129</v>
      </c>
      <c r="I63" s="445"/>
      <c r="J63" s="445"/>
      <c r="K63" s="445"/>
      <c r="L63" s="445"/>
      <c r="M63" s="445"/>
      <c r="N63" s="445"/>
      <c r="O63" s="445"/>
      <c r="P63" s="445"/>
      <c r="Q63" s="445"/>
      <c r="R63" s="445"/>
      <c r="S63" s="357"/>
      <c r="T63" s="471" t="s">
        <v>130</v>
      </c>
      <c r="U63" s="60"/>
      <c r="V63" s="60"/>
      <c r="W63" s="60"/>
      <c r="X63" s="60"/>
      <c r="Y63" s="60"/>
      <c r="Z63" s="60"/>
    </row>
    <row r="64" spans="1:26" ht="65.25" customHeight="1" x14ac:dyDescent="0.35">
      <c r="A64" s="58" t="s">
        <v>86</v>
      </c>
      <c r="B64" s="97" t="s">
        <v>131</v>
      </c>
      <c r="C64" s="97" t="s">
        <v>132</v>
      </c>
      <c r="D64" s="98" t="s">
        <v>133</v>
      </c>
      <c r="E64" s="98" t="s">
        <v>134</v>
      </c>
      <c r="F64" s="98" t="s">
        <v>135</v>
      </c>
      <c r="G64" s="98" t="s">
        <v>136</v>
      </c>
      <c r="H64" s="99" t="s">
        <v>137</v>
      </c>
      <c r="I64" s="99" t="s">
        <v>138</v>
      </c>
      <c r="J64" s="99" t="s">
        <v>139</v>
      </c>
      <c r="K64" s="99" t="s">
        <v>140</v>
      </c>
      <c r="L64" s="99" t="s">
        <v>141</v>
      </c>
      <c r="M64" s="99" t="s">
        <v>142</v>
      </c>
      <c r="N64" s="99" t="s">
        <v>143</v>
      </c>
      <c r="O64" s="99" t="s">
        <v>144</v>
      </c>
      <c r="P64" s="99" t="s">
        <v>145</v>
      </c>
      <c r="Q64" s="99" t="s">
        <v>146</v>
      </c>
      <c r="R64" s="99" t="s">
        <v>147</v>
      </c>
      <c r="S64" s="99" t="s">
        <v>148</v>
      </c>
      <c r="T64" s="367"/>
      <c r="U64" s="60"/>
      <c r="V64" s="60"/>
      <c r="W64" s="60"/>
      <c r="X64" s="60"/>
      <c r="Y64" s="60"/>
      <c r="Z64" s="60"/>
    </row>
    <row r="65" spans="1:26" ht="63" customHeight="1" x14ac:dyDescent="0.35">
      <c r="A65" s="106" t="str">
        <f>Preparacion!B51</f>
        <v>1. Gestión de acciones  para la contratación de personal profesional y/o de apoyo para operar la red de monitoreo de vertimientos de aguas residuales y fuentes hídricas.</v>
      </c>
      <c r="B65" s="101" t="s">
        <v>149</v>
      </c>
      <c r="C65" s="101">
        <v>15</v>
      </c>
      <c r="D65" s="102">
        <v>27080400</v>
      </c>
      <c r="E65" s="102">
        <f t="shared" ref="E65:E76" si="4">C65*D65</f>
        <v>406206000</v>
      </c>
      <c r="F65" s="103" t="s">
        <v>150</v>
      </c>
      <c r="G65" s="103" t="s">
        <v>159</v>
      </c>
      <c r="H65" s="104"/>
      <c r="I65" s="105"/>
      <c r="J65" s="105"/>
      <c r="K65" s="105"/>
      <c r="L65" s="105"/>
      <c r="M65" s="105"/>
      <c r="N65" s="105"/>
      <c r="O65" s="105"/>
      <c r="P65" s="105"/>
      <c r="Q65" s="105"/>
      <c r="R65" s="105"/>
      <c r="S65" s="105"/>
      <c r="T65" s="49" t="s">
        <v>2497</v>
      </c>
      <c r="U65" s="60"/>
      <c r="V65" s="60"/>
      <c r="W65" s="60"/>
      <c r="X65" s="60"/>
      <c r="Y65" s="60"/>
      <c r="Z65" s="60"/>
    </row>
    <row r="66" spans="1:26" ht="64.5" customHeight="1" x14ac:dyDescent="0.35">
      <c r="A66" s="106" t="str">
        <f>Preparacion!B52</f>
        <v xml:space="preserve">2. Gestión de acciones para la adquisición de insumos, elementos para operar la red de monitoreo de vertimientos de aguas residuales y fuentes hídricas  </v>
      </c>
      <c r="B66" s="101" t="s">
        <v>156</v>
      </c>
      <c r="C66" s="101">
        <v>1</v>
      </c>
      <c r="D66" s="102">
        <v>300000000</v>
      </c>
      <c r="E66" s="102">
        <f t="shared" si="4"/>
        <v>300000000</v>
      </c>
      <c r="F66" s="103" t="s">
        <v>150</v>
      </c>
      <c r="G66" s="103" t="s">
        <v>159</v>
      </c>
      <c r="H66" s="104"/>
      <c r="I66" s="104"/>
      <c r="J66" s="109"/>
      <c r="K66" s="109"/>
      <c r="L66" s="104"/>
      <c r="M66" s="105"/>
      <c r="N66" s="105"/>
      <c r="O66" s="105"/>
      <c r="P66" s="105"/>
      <c r="Q66" s="105"/>
      <c r="R66" s="105"/>
      <c r="S66" s="105"/>
      <c r="T66" s="49" t="s">
        <v>2497</v>
      </c>
      <c r="U66" s="60"/>
      <c r="V66" s="60"/>
      <c r="W66" s="60"/>
      <c r="X66" s="60"/>
      <c r="Y66" s="60"/>
      <c r="Z66" s="60"/>
    </row>
    <row r="67" spans="1:26" ht="56.25" customHeight="1" x14ac:dyDescent="0.35">
      <c r="A67" s="106" t="str">
        <f>Preparacion!B53</f>
        <v xml:space="preserve">3. Gestión de  acciones para la adquisición de equipos especiales para operar la red de monitoreo de vertimientos de aguas residuales y fuentes hídricas </v>
      </c>
      <c r="B67" s="101" t="s">
        <v>160</v>
      </c>
      <c r="C67" s="101">
        <v>1</v>
      </c>
      <c r="D67" s="102">
        <v>201808884</v>
      </c>
      <c r="E67" s="102">
        <f t="shared" si="4"/>
        <v>201808884</v>
      </c>
      <c r="F67" s="103" t="s">
        <v>150</v>
      </c>
      <c r="G67" s="103" t="s">
        <v>159</v>
      </c>
      <c r="H67" s="104"/>
      <c r="I67" s="104"/>
      <c r="J67" s="104"/>
      <c r="K67" s="104"/>
      <c r="L67" s="104"/>
      <c r="M67" s="105"/>
      <c r="N67" s="105"/>
      <c r="O67" s="105"/>
      <c r="P67" s="105"/>
      <c r="Q67" s="105"/>
      <c r="R67" s="105"/>
      <c r="S67" s="105"/>
      <c r="T67" s="49" t="s">
        <v>2497</v>
      </c>
      <c r="U67" s="60"/>
      <c r="V67" s="60"/>
      <c r="W67" s="60"/>
      <c r="X67" s="60"/>
      <c r="Y67" s="60"/>
      <c r="Z67" s="60"/>
    </row>
    <row r="68" spans="1:26" ht="64.5" customHeight="1" x14ac:dyDescent="0.35">
      <c r="A68" s="106" t="str">
        <f>Preparacion!B54</f>
        <v xml:space="preserve">4. Gestión de  acciones para el mantenimiento y/o calibración de equipos tecnológicos para operar la red de monitoreo de vertimientos de aguas residuales y fuentes hídricas </v>
      </c>
      <c r="B68" s="101" t="s">
        <v>161</v>
      </c>
      <c r="C68" s="101">
        <v>2</v>
      </c>
      <c r="D68" s="102">
        <v>70000000</v>
      </c>
      <c r="E68" s="102">
        <f t="shared" si="4"/>
        <v>140000000</v>
      </c>
      <c r="F68" s="103" t="s">
        <v>150</v>
      </c>
      <c r="G68" s="103" t="s">
        <v>159</v>
      </c>
      <c r="H68" s="104"/>
      <c r="I68" s="104"/>
      <c r="J68" s="104"/>
      <c r="K68" s="104"/>
      <c r="L68" s="104"/>
      <c r="M68" s="105"/>
      <c r="N68" s="105"/>
      <c r="O68" s="105"/>
      <c r="P68" s="105"/>
      <c r="Q68" s="105"/>
      <c r="R68" s="105"/>
      <c r="S68" s="105"/>
      <c r="T68" s="49" t="s">
        <v>2497</v>
      </c>
      <c r="U68" s="60"/>
      <c r="V68" s="60"/>
      <c r="W68" s="60"/>
      <c r="X68" s="60"/>
      <c r="Y68" s="60"/>
      <c r="Z68" s="60"/>
    </row>
    <row r="69" spans="1:26" ht="58.5" customHeight="1" x14ac:dyDescent="0.35">
      <c r="A69" s="106" t="str">
        <f>Preparacion!B55</f>
        <v>5. Gestión de acciones para la adquisición de  servicios de recolección y disposición final de residuos peligrosos del laboratorio de aguas</v>
      </c>
      <c r="B69" s="101" t="s">
        <v>162</v>
      </c>
      <c r="C69" s="101">
        <v>1</v>
      </c>
      <c r="D69" s="102">
        <v>0</v>
      </c>
      <c r="E69" s="102">
        <f t="shared" si="4"/>
        <v>0</v>
      </c>
      <c r="F69" s="103" t="s">
        <v>150</v>
      </c>
      <c r="G69" s="103" t="s">
        <v>159</v>
      </c>
      <c r="H69" s="312"/>
      <c r="I69" s="312"/>
      <c r="J69" s="312"/>
      <c r="K69" s="312"/>
      <c r="L69" s="312"/>
      <c r="M69" s="312"/>
      <c r="N69" s="312"/>
      <c r="O69" s="312"/>
      <c r="P69" s="312"/>
      <c r="Q69" s="312"/>
      <c r="R69" s="312"/>
      <c r="S69" s="312"/>
      <c r="T69" s="49" t="s">
        <v>2497</v>
      </c>
      <c r="U69" s="60"/>
      <c r="V69" s="60"/>
      <c r="W69" s="60"/>
      <c r="X69" s="60"/>
      <c r="Y69" s="60"/>
      <c r="Z69" s="60"/>
    </row>
    <row r="70" spans="1:26" ht="15.75" customHeight="1" x14ac:dyDescent="0.35">
      <c r="A70" s="106">
        <f>Preparacion!B56</f>
        <v>0</v>
      </c>
      <c r="B70" s="101"/>
      <c r="C70" s="101"/>
      <c r="D70" s="102"/>
      <c r="E70" s="102">
        <f t="shared" si="4"/>
        <v>0</v>
      </c>
      <c r="F70" s="103"/>
      <c r="G70" s="103"/>
      <c r="H70" s="104"/>
      <c r="I70" s="104"/>
      <c r="J70" s="104"/>
      <c r="K70" s="104"/>
      <c r="L70" s="104"/>
      <c r="M70" s="104"/>
      <c r="N70" s="104"/>
      <c r="O70" s="104"/>
      <c r="P70" s="104"/>
      <c r="Q70" s="104"/>
      <c r="R70" s="104"/>
      <c r="S70" s="104"/>
      <c r="T70" s="104"/>
      <c r="U70" s="60"/>
      <c r="V70" s="60"/>
      <c r="W70" s="60"/>
      <c r="X70" s="60"/>
      <c r="Y70" s="60"/>
      <c r="Z70" s="60"/>
    </row>
    <row r="71" spans="1:26" ht="15.75" customHeight="1" x14ac:dyDescent="0.35">
      <c r="A71" s="106">
        <f>Preparacion!B57</f>
        <v>0</v>
      </c>
      <c r="B71" s="101"/>
      <c r="C71" s="101"/>
      <c r="D71" s="102"/>
      <c r="E71" s="102">
        <f t="shared" si="4"/>
        <v>0</v>
      </c>
      <c r="F71" s="103"/>
      <c r="G71" s="103"/>
      <c r="H71" s="104"/>
      <c r="I71" s="104"/>
      <c r="J71" s="104"/>
      <c r="K71" s="104"/>
      <c r="L71" s="104"/>
      <c r="M71" s="104"/>
      <c r="N71" s="104"/>
      <c r="O71" s="104"/>
      <c r="P71" s="104"/>
      <c r="Q71" s="104"/>
      <c r="R71" s="104"/>
      <c r="S71" s="104"/>
      <c r="T71" s="104"/>
      <c r="U71" s="60"/>
      <c r="V71" s="60"/>
      <c r="W71" s="60"/>
      <c r="X71" s="60"/>
      <c r="Y71" s="60"/>
      <c r="Z71" s="60"/>
    </row>
    <row r="72" spans="1:26" ht="15.75" customHeight="1" x14ac:dyDescent="0.35">
      <c r="A72" s="106">
        <f>Preparacion!B58</f>
        <v>0</v>
      </c>
      <c r="B72" s="101"/>
      <c r="C72" s="101"/>
      <c r="D72" s="102"/>
      <c r="E72" s="102">
        <f t="shared" si="4"/>
        <v>0</v>
      </c>
      <c r="F72" s="103"/>
      <c r="G72" s="103"/>
      <c r="H72" s="104"/>
      <c r="I72" s="104"/>
      <c r="J72" s="104"/>
      <c r="K72" s="104"/>
      <c r="L72" s="104"/>
      <c r="M72" s="104"/>
      <c r="N72" s="104"/>
      <c r="O72" s="104"/>
      <c r="P72" s="104"/>
      <c r="Q72" s="104"/>
      <c r="R72" s="104"/>
      <c r="S72" s="104"/>
      <c r="T72" s="104"/>
      <c r="U72" s="60"/>
      <c r="V72" s="60"/>
      <c r="W72" s="60"/>
      <c r="X72" s="60"/>
      <c r="Y72" s="60"/>
      <c r="Z72" s="60"/>
    </row>
    <row r="73" spans="1:26" ht="15.75" customHeight="1" x14ac:dyDescent="0.35">
      <c r="A73" s="106">
        <f>Preparacion!B59</f>
        <v>0</v>
      </c>
      <c r="B73" s="111"/>
      <c r="C73" s="111"/>
      <c r="D73" s="112"/>
      <c r="E73" s="102">
        <f t="shared" si="4"/>
        <v>0</v>
      </c>
      <c r="F73" s="113"/>
      <c r="G73" s="113"/>
      <c r="H73" s="104"/>
      <c r="I73" s="104"/>
      <c r="J73" s="104"/>
      <c r="K73" s="104"/>
      <c r="L73" s="104"/>
      <c r="M73" s="104"/>
      <c r="N73" s="104"/>
      <c r="O73" s="104"/>
      <c r="P73" s="104"/>
      <c r="Q73" s="104"/>
      <c r="R73" s="104"/>
      <c r="S73" s="104"/>
      <c r="T73" s="104"/>
      <c r="U73" s="60"/>
      <c r="V73" s="60"/>
      <c r="W73" s="60"/>
      <c r="X73" s="60"/>
      <c r="Y73" s="60"/>
      <c r="Z73" s="60"/>
    </row>
    <row r="74" spans="1:26" ht="15.75" customHeight="1" x14ac:dyDescent="0.35">
      <c r="A74" s="106">
        <f>Preparacion!B60</f>
        <v>0</v>
      </c>
      <c r="B74" s="111"/>
      <c r="C74" s="111"/>
      <c r="D74" s="112"/>
      <c r="E74" s="102">
        <f t="shared" si="4"/>
        <v>0</v>
      </c>
      <c r="F74" s="113"/>
      <c r="G74" s="113"/>
      <c r="H74" s="104"/>
      <c r="I74" s="104"/>
      <c r="J74" s="104"/>
      <c r="K74" s="104"/>
      <c r="L74" s="104"/>
      <c r="M74" s="104"/>
      <c r="N74" s="104"/>
      <c r="O74" s="104"/>
      <c r="P74" s="104"/>
      <c r="Q74" s="104"/>
      <c r="R74" s="104"/>
      <c r="S74" s="104"/>
      <c r="T74" s="104"/>
      <c r="U74" s="60"/>
      <c r="V74" s="60"/>
      <c r="W74" s="60"/>
      <c r="X74" s="60"/>
      <c r="Y74" s="60"/>
      <c r="Z74" s="60"/>
    </row>
    <row r="75" spans="1:26" ht="15.75" customHeight="1" x14ac:dyDescent="0.35">
      <c r="A75" s="106">
        <f>Preparacion!B61</f>
        <v>0</v>
      </c>
      <c r="B75" s="111"/>
      <c r="C75" s="111"/>
      <c r="D75" s="112"/>
      <c r="E75" s="102">
        <f t="shared" si="4"/>
        <v>0</v>
      </c>
      <c r="F75" s="113"/>
      <c r="G75" s="113"/>
      <c r="H75" s="104"/>
      <c r="I75" s="104"/>
      <c r="J75" s="104"/>
      <c r="K75" s="104"/>
      <c r="L75" s="104"/>
      <c r="M75" s="104"/>
      <c r="N75" s="104"/>
      <c r="O75" s="104"/>
      <c r="P75" s="104"/>
      <c r="Q75" s="104"/>
      <c r="R75" s="104"/>
      <c r="S75" s="104"/>
      <c r="T75" s="104"/>
      <c r="U75" s="60"/>
      <c r="V75" s="60"/>
      <c r="W75" s="60"/>
      <c r="X75" s="60"/>
      <c r="Y75" s="60"/>
      <c r="Z75" s="60"/>
    </row>
    <row r="76" spans="1:26" ht="15.75" customHeight="1" x14ac:dyDescent="0.35">
      <c r="A76" s="106">
        <f>Preparacion!B62</f>
        <v>0</v>
      </c>
      <c r="B76" s="103"/>
      <c r="C76" s="103"/>
      <c r="D76" s="114"/>
      <c r="E76" s="102">
        <f t="shared" si="4"/>
        <v>0</v>
      </c>
      <c r="F76" s="115"/>
      <c r="G76" s="113"/>
      <c r="H76" s="104"/>
      <c r="I76" s="104"/>
      <c r="J76" s="104"/>
      <c r="K76" s="104"/>
      <c r="L76" s="104"/>
      <c r="M76" s="104"/>
      <c r="N76" s="104"/>
      <c r="O76" s="104"/>
      <c r="P76" s="104"/>
      <c r="Q76" s="104"/>
      <c r="R76" s="104"/>
      <c r="S76" s="104"/>
      <c r="T76" s="104"/>
      <c r="U76" s="60"/>
      <c r="V76" s="60"/>
      <c r="W76" s="60"/>
      <c r="X76" s="60"/>
      <c r="Y76" s="60"/>
      <c r="Z76" s="60"/>
    </row>
    <row r="77" spans="1:26" ht="15.75" customHeight="1" x14ac:dyDescent="0.35">
      <c r="A77" s="60"/>
      <c r="B77" s="60"/>
      <c r="C77" s="60"/>
      <c r="D77" s="60"/>
      <c r="E77" s="60"/>
      <c r="F77" s="60"/>
      <c r="G77" s="60"/>
      <c r="H77" s="60"/>
      <c r="I77" s="60"/>
      <c r="J77" s="60"/>
      <c r="K77" s="60"/>
      <c r="L77" s="60"/>
      <c r="M77" s="60"/>
      <c r="N77" s="60"/>
      <c r="O77" s="60"/>
      <c r="P77" s="60"/>
      <c r="Q77" s="60"/>
      <c r="R77" s="60"/>
      <c r="S77" s="60"/>
      <c r="T77" s="60"/>
      <c r="U77" s="60"/>
      <c r="V77" s="60"/>
      <c r="W77" s="60"/>
      <c r="X77" s="60"/>
      <c r="Y77" s="60"/>
      <c r="Z77" s="60"/>
    </row>
    <row r="78" spans="1:26" ht="15.75" customHeight="1" x14ac:dyDescent="0.35">
      <c r="A78" s="57" t="str">
        <f>Preparacion!A64</f>
        <v xml:space="preserve">ACTIVIDAD  5 - PAI </v>
      </c>
      <c r="B78" s="95"/>
      <c r="C78" s="95"/>
      <c r="D78" s="95"/>
      <c r="E78" s="95"/>
      <c r="F78" s="95"/>
      <c r="G78" s="95"/>
      <c r="H78" s="60"/>
      <c r="I78" s="60"/>
      <c r="J78" s="60"/>
      <c r="K78" s="60"/>
      <c r="L78" s="60"/>
      <c r="M78" s="60"/>
      <c r="N78" s="60"/>
      <c r="O78" s="60"/>
      <c r="P78" s="60"/>
      <c r="Q78" s="60"/>
      <c r="R78" s="60"/>
      <c r="S78" s="60"/>
      <c r="T78" s="60"/>
      <c r="U78" s="60"/>
      <c r="V78" s="60"/>
      <c r="W78" s="60"/>
      <c r="X78" s="60"/>
      <c r="Y78" s="60"/>
      <c r="Z78" s="60"/>
    </row>
    <row r="79" spans="1:26" ht="55.5" customHeight="1" x14ac:dyDescent="0.35">
      <c r="A79" s="96" t="str">
        <f>Preparacion!A65</f>
        <v>5. Mantener la acreditación del laboratorio de aguas de la CRQ, según plan operativo anual</v>
      </c>
      <c r="B79" s="7"/>
      <c r="C79" s="7"/>
      <c r="D79" s="7"/>
      <c r="E79" s="7"/>
      <c r="F79" s="7"/>
      <c r="G79" s="7"/>
      <c r="H79" s="60"/>
      <c r="I79" s="60"/>
      <c r="J79" s="60"/>
      <c r="K79" s="60"/>
      <c r="L79" s="60"/>
      <c r="M79" s="60"/>
      <c r="N79" s="60"/>
      <c r="O79" s="60"/>
      <c r="P79" s="60"/>
      <c r="Q79" s="60"/>
      <c r="R79" s="60"/>
      <c r="S79" s="60"/>
      <c r="T79" s="60"/>
      <c r="U79" s="60"/>
      <c r="V79" s="60"/>
      <c r="W79" s="60"/>
      <c r="X79" s="60"/>
      <c r="Y79" s="60"/>
      <c r="Z79" s="60"/>
    </row>
    <row r="80" spans="1:26" ht="31.5" customHeight="1" x14ac:dyDescent="0.35">
      <c r="A80" s="7"/>
      <c r="B80" s="7"/>
      <c r="C80" s="7"/>
      <c r="D80" s="7"/>
      <c r="E80" s="7"/>
      <c r="F80" s="7"/>
      <c r="G80" s="7"/>
      <c r="H80" s="470" t="s">
        <v>129</v>
      </c>
      <c r="I80" s="445"/>
      <c r="J80" s="445"/>
      <c r="K80" s="445"/>
      <c r="L80" s="445"/>
      <c r="M80" s="445"/>
      <c r="N80" s="445"/>
      <c r="O80" s="445"/>
      <c r="P80" s="445"/>
      <c r="Q80" s="445"/>
      <c r="R80" s="445"/>
      <c r="S80" s="357"/>
      <c r="T80" s="471" t="s">
        <v>130</v>
      </c>
      <c r="U80" s="60"/>
      <c r="V80" s="60"/>
      <c r="W80" s="60"/>
      <c r="X80" s="60"/>
      <c r="Y80" s="60"/>
      <c r="Z80" s="60"/>
    </row>
    <row r="81" spans="1:26" ht="63" customHeight="1" x14ac:dyDescent="0.35">
      <c r="A81" s="58" t="s">
        <v>86</v>
      </c>
      <c r="B81" s="97" t="s">
        <v>131</v>
      </c>
      <c r="C81" s="97" t="s">
        <v>132</v>
      </c>
      <c r="D81" s="98" t="s">
        <v>133</v>
      </c>
      <c r="E81" s="98" t="s">
        <v>134</v>
      </c>
      <c r="F81" s="98" t="s">
        <v>135</v>
      </c>
      <c r="G81" s="98" t="s">
        <v>136</v>
      </c>
      <c r="H81" s="99" t="s">
        <v>137</v>
      </c>
      <c r="I81" s="99" t="s">
        <v>138</v>
      </c>
      <c r="J81" s="99" t="s">
        <v>139</v>
      </c>
      <c r="K81" s="99" t="s">
        <v>140</v>
      </c>
      <c r="L81" s="99" t="s">
        <v>141</v>
      </c>
      <c r="M81" s="99" t="s">
        <v>142</v>
      </c>
      <c r="N81" s="99" t="s">
        <v>143</v>
      </c>
      <c r="O81" s="99" t="s">
        <v>144</v>
      </c>
      <c r="P81" s="99" t="s">
        <v>145</v>
      </c>
      <c r="Q81" s="99" t="s">
        <v>146</v>
      </c>
      <c r="R81" s="99" t="s">
        <v>147</v>
      </c>
      <c r="S81" s="99" t="s">
        <v>148</v>
      </c>
      <c r="T81" s="367"/>
      <c r="U81" s="60"/>
      <c r="V81" s="60"/>
      <c r="W81" s="60"/>
      <c r="X81" s="60"/>
      <c r="Y81" s="60"/>
      <c r="Z81" s="60"/>
    </row>
    <row r="82" spans="1:26" ht="53.25" customHeight="1" x14ac:dyDescent="0.35">
      <c r="A82" s="106" t="str">
        <f>Preparacion!B65</f>
        <v xml:space="preserve">1. Gestión de acciones  para la contratación de personal profesional y/o de apoyo  para mantener y mejorar la acreditación del laboratorio de aguas </v>
      </c>
      <c r="B82" s="101" t="s">
        <v>149</v>
      </c>
      <c r="C82" s="101">
        <v>2</v>
      </c>
      <c r="D82" s="102">
        <v>11101500</v>
      </c>
      <c r="E82" s="102">
        <f t="shared" ref="E82:E86" si="5">C82*D82</f>
        <v>22203000</v>
      </c>
      <c r="F82" s="103" t="s">
        <v>150</v>
      </c>
      <c r="G82" s="103" t="s">
        <v>159</v>
      </c>
      <c r="H82" s="109"/>
      <c r="I82" s="105"/>
      <c r="J82" s="105"/>
      <c r="K82" s="105"/>
      <c r="L82" s="105"/>
      <c r="M82" s="105"/>
      <c r="N82" s="105"/>
      <c r="O82" s="105"/>
      <c r="P82" s="105"/>
      <c r="Q82" s="105"/>
      <c r="R82" s="105"/>
      <c r="S82" s="105"/>
      <c r="T82" s="49" t="s">
        <v>2497</v>
      </c>
      <c r="U82" s="60"/>
      <c r="V82" s="60"/>
      <c r="W82" s="60"/>
      <c r="X82" s="60"/>
      <c r="Y82" s="60"/>
      <c r="Z82" s="60"/>
    </row>
    <row r="83" spans="1:26" ht="79.5" customHeight="1" x14ac:dyDescent="0.35">
      <c r="A83" s="106" t="str">
        <f>Preparacion!B66</f>
        <v>2. Gestión de acciones  para la contratación de personal profesional y/o de apoyo para el desarrollo de actividades de índole administrativo necesarias para mantener y mejorar la acreditación del laboratorio de aguas</v>
      </c>
      <c r="B83" s="101" t="s">
        <v>149</v>
      </c>
      <c r="C83" s="101">
        <v>1</v>
      </c>
      <c r="D83" s="102">
        <v>17100000</v>
      </c>
      <c r="E83" s="102">
        <f t="shared" si="5"/>
        <v>17100000</v>
      </c>
      <c r="F83" s="103" t="s">
        <v>150</v>
      </c>
      <c r="G83" s="103" t="s">
        <v>159</v>
      </c>
      <c r="H83" s="104"/>
      <c r="I83" s="105"/>
      <c r="J83" s="105"/>
      <c r="K83" s="105"/>
      <c r="L83" s="105"/>
      <c r="M83" s="105"/>
      <c r="N83" s="105"/>
      <c r="O83" s="105"/>
      <c r="P83" s="105"/>
      <c r="Q83" s="105"/>
      <c r="R83" s="105"/>
      <c r="S83" s="105"/>
      <c r="T83" s="49" t="s">
        <v>2497</v>
      </c>
      <c r="U83" s="60"/>
      <c r="V83" s="60"/>
      <c r="W83" s="60"/>
      <c r="X83" s="60"/>
      <c r="Y83" s="60"/>
      <c r="Z83" s="60"/>
    </row>
    <row r="84" spans="1:26" ht="58.5" customHeight="1" x14ac:dyDescent="0.35">
      <c r="A84" s="106" t="str">
        <f>Preparacion!B67</f>
        <v>3.Gestión de acciones para realizar seguimiento y auditorías necesarias en el proceso de mejoramiento contínuo, en el marco de la acreditación del laboratorio de aguas</v>
      </c>
      <c r="B84" s="101" t="s">
        <v>163</v>
      </c>
      <c r="C84" s="101">
        <v>1</v>
      </c>
      <c r="D84" s="102">
        <v>0</v>
      </c>
      <c r="E84" s="102">
        <f t="shared" si="5"/>
        <v>0</v>
      </c>
      <c r="F84" s="103" t="s">
        <v>150</v>
      </c>
      <c r="G84" s="103" t="s">
        <v>159</v>
      </c>
      <c r="H84" s="104"/>
      <c r="I84" s="312"/>
      <c r="J84" s="312"/>
      <c r="K84" s="312"/>
      <c r="L84" s="312"/>
      <c r="M84" s="312"/>
      <c r="N84" s="312"/>
      <c r="O84" s="312"/>
      <c r="P84" s="312"/>
      <c r="Q84" s="312"/>
      <c r="R84" s="312"/>
      <c r="S84" s="312"/>
      <c r="T84" s="49" t="s">
        <v>2497</v>
      </c>
      <c r="U84" s="60"/>
      <c r="V84" s="60"/>
      <c r="W84" s="60"/>
      <c r="X84" s="60"/>
      <c r="Y84" s="60"/>
      <c r="Z84" s="60"/>
    </row>
    <row r="85" spans="1:26" ht="66.75" customHeight="1" x14ac:dyDescent="0.35">
      <c r="A85" s="106" t="str">
        <f>Preparacion!B68</f>
        <v>4. Gestión de acciones  para realizar pruebas de evaluación de desempeño para mantener y mejorar la acreditación del laboratorio de aguas</v>
      </c>
      <c r="B85" s="101" t="s">
        <v>164</v>
      </c>
      <c r="C85" s="101">
        <v>1</v>
      </c>
      <c r="D85" s="102">
        <v>0</v>
      </c>
      <c r="E85" s="102">
        <f t="shared" si="5"/>
        <v>0</v>
      </c>
      <c r="F85" s="103" t="s">
        <v>150</v>
      </c>
      <c r="G85" s="103" t="s">
        <v>159</v>
      </c>
      <c r="H85" s="104"/>
      <c r="I85" s="312"/>
      <c r="J85" s="312"/>
      <c r="K85" s="312"/>
      <c r="L85" s="312"/>
      <c r="M85" s="312"/>
      <c r="N85" s="312"/>
      <c r="O85" s="312"/>
      <c r="P85" s="312"/>
      <c r="Q85" s="312"/>
      <c r="R85" s="312"/>
      <c r="S85" s="312"/>
      <c r="T85" s="49" t="s">
        <v>2497</v>
      </c>
      <c r="U85" s="60"/>
      <c r="V85" s="60"/>
      <c r="W85" s="60"/>
      <c r="X85" s="60"/>
      <c r="Y85" s="60"/>
      <c r="Z85" s="60"/>
    </row>
    <row r="86" spans="1:26" ht="60" customHeight="1" x14ac:dyDescent="0.35">
      <c r="A86" s="106" t="str">
        <f>Preparacion!B69</f>
        <v>5. Gestión de acciones para la compra de elementos de protección personal para el laboratorio de aguas</v>
      </c>
      <c r="B86" s="101" t="s">
        <v>156</v>
      </c>
      <c r="C86" s="101">
        <v>1</v>
      </c>
      <c r="D86" s="102">
        <v>0</v>
      </c>
      <c r="E86" s="102">
        <f t="shared" si="5"/>
        <v>0</v>
      </c>
      <c r="F86" s="103" t="s">
        <v>150</v>
      </c>
      <c r="G86" s="103" t="s">
        <v>159</v>
      </c>
      <c r="H86" s="104"/>
      <c r="I86" s="312"/>
      <c r="J86" s="312"/>
      <c r="K86" s="312"/>
      <c r="L86" s="312"/>
      <c r="M86" s="312"/>
      <c r="N86" s="312"/>
      <c r="O86" s="312"/>
      <c r="P86" s="312"/>
      <c r="Q86" s="312"/>
      <c r="R86" s="312"/>
      <c r="S86" s="312"/>
      <c r="T86" s="49" t="s">
        <v>2497</v>
      </c>
      <c r="U86" s="60"/>
      <c r="V86" s="60"/>
      <c r="W86" s="60"/>
      <c r="X86" s="60"/>
      <c r="Y86" s="60"/>
      <c r="Z86" s="60"/>
    </row>
    <row r="87" spans="1:26" ht="39.75" customHeight="1" x14ac:dyDescent="0.35">
      <c r="A87" s="106">
        <f>Preparacion!B70</f>
        <v>0</v>
      </c>
      <c r="B87" s="101"/>
      <c r="C87" s="101"/>
      <c r="D87" s="102"/>
      <c r="E87" s="102"/>
      <c r="F87" s="103"/>
      <c r="G87" s="103"/>
      <c r="H87" s="109"/>
      <c r="I87" s="109"/>
      <c r="J87" s="109"/>
      <c r="K87" s="109"/>
      <c r="L87" s="109"/>
      <c r="M87" s="109"/>
      <c r="N87" s="109"/>
      <c r="O87" s="109"/>
      <c r="P87" s="109"/>
      <c r="Q87" s="109"/>
      <c r="R87" s="109"/>
      <c r="S87" s="109"/>
      <c r="T87" s="50"/>
      <c r="U87" s="60"/>
      <c r="V87" s="60"/>
      <c r="W87" s="60"/>
      <c r="X87" s="60"/>
      <c r="Y87" s="60"/>
      <c r="Z87" s="60"/>
    </row>
    <row r="88" spans="1:26" ht="15.75" customHeight="1" x14ac:dyDescent="0.35">
      <c r="A88" s="106">
        <f>Preparacion!B71</f>
        <v>0</v>
      </c>
      <c r="B88" s="101"/>
      <c r="C88" s="101"/>
      <c r="D88" s="102"/>
      <c r="E88" s="102">
        <f t="shared" ref="E88:E93" si="6">C88*D88</f>
        <v>0</v>
      </c>
      <c r="F88" s="103"/>
      <c r="G88" s="103"/>
      <c r="H88" s="104"/>
      <c r="I88" s="104"/>
      <c r="J88" s="104"/>
      <c r="K88" s="104"/>
      <c r="L88" s="104"/>
      <c r="M88" s="104"/>
      <c r="N88" s="104"/>
      <c r="O88" s="104"/>
      <c r="P88" s="104"/>
      <c r="Q88" s="104"/>
      <c r="R88" s="104"/>
      <c r="S88" s="104"/>
      <c r="T88" s="104"/>
      <c r="U88" s="60"/>
      <c r="V88" s="60"/>
      <c r="W88" s="60"/>
      <c r="X88" s="60"/>
      <c r="Y88" s="60"/>
      <c r="Z88" s="60"/>
    </row>
    <row r="89" spans="1:26" ht="15.75" customHeight="1" x14ac:dyDescent="0.35">
      <c r="A89" s="106">
        <f>Preparacion!B72</f>
        <v>0</v>
      </c>
      <c r="B89" s="101"/>
      <c r="C89" s="101"/>
      <c r="D89" s="102"/>
      <c r="E89" s="102">
        <f t="shared" si="6"/>
        <v>0</v>
      </c>
      <c r="F89" s="103"/>
      <c r="G89" s="103"/>
      <c r="H89" s="104"/>
      <c r="I89" s="104"/>
      <c r="J89" s="104"/>
      <c r="K89" s="104"/>
      <c r="L89" s="104"/>
      <c r="M89" s="104"/>
      <c r="N89" s="104"/>
      <c r="O89" s="104"/>
      <c r="P89" s="104"/>
      <c r="Q89" s="104"/>
      <c r="R89" s="104"/>
      <c r="S89" s="104"/>
      <c r="T89" s="104"/>
      <c r="U89" s="60"/>
      <c r="V89" s="60"/>
      <c r="W89" s="60"/>
      <c r="X89" s="60"/>
      <c r="Y89" s="60"/>
      <c r="Z89" s="60"/>
    </row>
    <row r="90" spans="1:26" ht="15.75" customHeight="1" x14ac:dyDescent="0.35">
      <c r="A90" s="106">
        <f>Preparacion!B73</f>
        <v>0</v>
      </c>
      <c r="B90" s="111"/>
      <c r="C90" s="111"/>
      <c r="D90" s="112"/>
      <c r="E90" s="102">
        <f t="shared" si="6"/>
        <v>0</v>
      </c>
      <c r="F90" s="113"/>
      <c r="G90" s="113"/>
      <c r="H90" s="104"/>
      <c r="I90" s="104"/>
      <c r="J90" s="104"/>
      <c r="K90" s="104"/>
      <c r="L90" s="104"/>
      <c r="M90" s="104"/>
      <c r="N90" s="104"/>
      <c r="O90" s="104"/>
      <c r="P90" s="104"/>
      <c r="Q90" s="104"/>
      <c r="R90" s="104"/>
      <c r="S90" s="104"/>
      <c r="T90" s="104"/>
      <c r="U90" s="60"/>
      <c r="V90" s="60"/>
      <c r="W90" s="60"/>
      <c r="X90" s="60"/>
      <c r="Y90" s="60"/>
      <c r="Z90" s="60"/>
    </row>
    <row r="91" spans="1:26" ht="15.75" customHeight="1" x14ac:dyDescent="0.35">
      <c r="A91" s="106">
        <f>Preparacion!B74</f>
        <v>0</v>
      </c>
      <c r="B91" s="111"/>
      <c r="C91" s="111"/>
      <c r="D91" s="112"/>
      <c r="E91" s="102">
        <f t="shared" si="6"/>
        <v>0</v>
      </c>
      <c r="F91" s="113"/>
      <c r="G91" s="113"/>
      <c r="H91" s="104"/>
      <c r="I91" s="104"/>
      <c r="J91" s="104"/>
      <c r="K91" s="104"/>
      <c r="L91" s="104"/>
      <c r="M91" s="104"/>
      <c r="N91" s="104"/>
      <c r="O91" s="104"/>
      <c r="P91" s="104"/>
      <c r="Q91" s="104"/>
      <c r="R91" s="104"/>
      <c r="S91" s="104"/>
      <c r="T91" s="104"/>
      <c r="U91" s="60"/>
      <c r="V91" s="60"/>
      <c r="W91" s="60"/>
      <c r="X91" s="60"/>
      <c r="Y91" s="60"/>
      <c r="Z91" s="60"/>
    </row>
    <row r="92" spans="1:26" ht="15.75" customHeight="1" x14ac:dyDescent="0.35">
      <c r="A92" s="106">
        <f>Preparacion!B75</f>
        <v>0</v>
      </c>
      <c r="B92" s="111"/>
      <c r="C92" s="111"/>
      <c r="D92" s="112"/>
      <c r="E92" s="102">
        <f t="shared" si="6"/>
        <v>0</v>
      </c>
      <c r="F92" s="113"/>
      <c r="G92" s="113"/>
      <c r="H92" s="104"/>
      <c r="I92" s="104"/>
      <c r="J92" s="104"/>
      <c r="K92" s="104"/>
      <c r="L92" s="104"/>
      <c r="M92" s="104"/>
      <c r="N92" s="104"/>
      <c r="O92" s="104"/>
      <c r="P92" s="104"/>
      <c r="Q92" s="104"/>
      <c r="R92" s="104"/>
      <c r="S92" s="104"/>
      <c r="T92" s="104"/>
      <c r="U92" s="60"/>
      <c r="V92" s="60"/>
      <c r="W92" s="60"/>
      <c r="X92" s="60"/>
      <c r="Y92" s="60"/>
      <c r="Z92" s="60"/>
    </row>
    <row r="93" spans="1:26" ht="15.75" customHeight="1" x14ac:dyDescent="0.35">
      <c r="A93" s="106">
        <f>Preparacion!B76</f>
        <v>0</v>
      </c>
      <c r="B93" s="103"/>
      <c r="C93" s="103"/>
      <c r="D93" s="114"/>
      <c r="E93" s="102">
        <f t="shared" si="6"/>
        <v>0</v>
      </c>
      <c r="F93" s="115"/>
      <c r="G93" s="113"/>
      <c r="H93" s="104"/>
      <c r="I93" s="104"/>
      <c r="J93" s="104"/>
      <c r="K93" s="104"/>
      <c r="L93" s="104"/>
      <c r="M93" s="104"/>
      <c r="N93" s="104"/>
      <c r="O93" s="104"/>
      <c r="P93" s="104"/>
      <c r="Q93" s="104"/>
      <c r="R93" s="104"/>
      <c r="S93" s="104"/>
      <c r="T93" s="104"/>
      <c r="U93" s="60"/>
      <c r="V93" s="60"/>
      <c r="W93" s="60"/>
      <c r="X93" s="60"/>
      <c r="Y93" s="60"/>
      <c r="Z93" s="60"/>
    </row>
    <row r="94" spans="1:26" ht="15.75" customHeight="1" x14ac:dyDescent="0.35">
      <c r="A94" s="60"/>
      <c r="B94" s="60"/>
      <c r="C94" s="60"/>
      <c r="D94" s="60"/>
      <c r="E94" s="60"/>
      <c r="F94" s="60"/>
      <c r="G94" s="60"/>
      <c r="H94" s="60"/>
      <c r="I94" s="60"/>
      <c r="J94" s="60"/>
      <c r="K94" s="60"/>
      <c r="L94" s="60"/>
      <c r="M94" s="60"/>
      <c r="N94" s="60"/>
      <c r="O94" s="60"/>
      <c r="P94" s="60"/>
      <c r="Q94" s="60"/>
      <c r="R94" s="60"/>
      <c r="S94" s="60"/>
      <c r="T94" s="60"/>
      <c r="U94" s="60"/>
      <c r="V94" s="60"/>
      <c r="W94" s="60"/>
      <c r="X94" s="60"/>
      <c r="Y94" s="60"/>
      <c r="Z94" s="60"/>
    </row>
    <row r="95" spans="1:26" ht="15.75" customHeight="1" x14ac:dyDescent="0.35">
      <c r="A95" s="57" t="str">
        <f>Preparacion!A78</f>
        <v xml:space="preserve">ACTIVIDAD  6 - PAI </v>
      </c>
      <c r="B95" s="95"/>
      <c r="C95" s="95"/>
      <c r="D95" s="95"/>
      <c r="E95" s="95"/>
      <c r="F95" s="95"/>
      <c r="G95" s="95"/>
      <c r="H95" s="60"/>
      <c r="I95" s="60"/>
      <c r="J95" s="60"/>
      <c r="K95" s="60"/>
      <c r="L95" s="60"/>
      <c r="M95" s="60"/>
      <c r="N95" s="60"/>
      <c r="O95" s="60"/>
      <c r="P95" s="60"/>
      <c r="Q95" s="60"/>
      <c r="R95" s="60"/>
      <c r="S95" s="60"/>
      <c r="T95" s="60"/>
      <c r="U95" s="60"/>
      <c r="V95" s="60"/>
      <c r="W95" s="60"/>
      <c r="X95" s="60"/>
      <c r="Y95" s="60"/>
      <c r="Z95" s="60"/>
    </row>
    <row r="96" spans="1:26" ht="45.75" customHeight="1" x14ac:dyDescent="0.35">
      <c r="A96" s="96" t="str">
        <f>Preparacion!A79</f>
        <v>6. Atender las solicitudes de permisos de vertimiento de aguas residuales al suelo y/o a cuerpos de agua</v>
      </c>
      <c r="B96" s="7"/>
      <c r="C96" s="7"/>
      <c r="D96" s="7"/>
      <c r="E96" s="7"/>
      <c r="F96" s="7"/>
      <c r="G96" s="7"/>
      <c r="H96" s="60"/>
      <c r="I96" s="60"/>
      <c r="J96" s="60"/>
      <c r="K96" s="60"/>
      <c r="L96" s="60"/>
      <c r="M96" s="60"/>
      <c r="N96" s="60"/>
      <c r="O96" s="60"/>
      <c r="P96" s="60"/>
      <c r="Q96" s="60"/>
      <c r="R96" s="60"/>
      <c r="S96" s="60"/>
      <c r="T96" s="60"/>
      <c r="U96" s="60"/>
      <c r="V96" s="60"/>
      <c r="W96" s="60"/>
      <c r="X96" s="60"/>
      <c r="Y96" s="60"/>
      <c r="Z96" s="60"/>
    </row>
    <row r="97" spans="1:26" ht="27.75" customHeight="1" x14ac:dyDescent="0.35">
      <c r="A97" s="7"/>
      <c r="B97" s="7"/>
      <c r="C97" s="7"/>
      <c r="D97" s="7"/>
      <c r="E97" s="7"/>
      <c r="F97" s="7"/>
      <c r="G97" s="7"/>
      <c r="H97" s="470" t="s">
        <v>129</v>
      </c>
      <c r="I97" s="445"/>
      <c r="J97" s="445"/>
      <c r="K97" s="445"/>
      <c r="L97" s="445"/>
      <c r="M97" s="445"/>
      <c r="N97" s="445"/>
      <c r="O97" s="445"/>
      <c r="P97" s="445"/>
      <c r="Q97" s="445"/>
      <c r="R97" s="445"/>
      <c r="S97" s="357"/>
      <c r="T97" s="471" t="s">
        <v>130</v>
      </c>
      <c r="U97" s="60"/>
      <c r="V97" s="60"/>
      <c r="W97" s="60"/>
      <c r="X97" s="60"/>
      <c r="Y97" s="60"/>
      <c r="Z97" s="60"/>
    </row>
    <row r="98" spans="1:26" ht="60" customHeight="1" x14ac:dyDescent="0.35">
      <c r="A98" s="58" t="s">
        <v>86</v>
      </c>
      <c r="B98" s="97" t="s">
        <v>131</v>
      </c>
      <c r="C98" s="97" t="s">
        <v>132</v>
      </c>
      <c r="D98" s="98" t="s">
        <v>133</v>
      </c>
      <c r="E98" s="98" t="s">
        <v>134</v>
      </c>
      <c r="F98" s="98" t="s">
        <v>135</v>
      </c>
      <c r="G98" s="98" t="s">
        <v>136</v>
      </c>
      <c r="H98" s="99" t="s">
        <v>137</v>
      </c>
      <c r="I98" s="99" t="s">
        <v>138</v>
      </c>
      <c r="J98" s="99" t="s">
        <v>139</v>
      </c>
      <c r="K98" s="99" t="s">
        <v>140</v>
      </c>
      <c r="L98" s="99" t="s">
        <v>141</v>
      </c>
      <c r="M98" s="99" t="s">
        <v>142</v>
      </c>
      <c r="N98" s="99" t="s">
        <v>143</v>
      </c>
      <c r="O98" s="99" t="s">
        <v>144</v>
      </c>
      <c r="P98" s="99" t="s">
        <v>145</v>
      </c>
      <c r="Q98" s="99" t="s">
        <v>146</v>
      </c>
      <c r="R98" s="99" t="s">
        <v>147</v>
      </c>
      <c r="S98" s="99" t="s">
        <v>148</v>
      </c>
      <c r="T98" s="367"/>
      <c r="U98" s="60"/>
      <c r="V98" s="60"/>
      <c r="W98" s="60"/>
      <c r="X98" s="60"/>
      <c r="Y98" s="60"/>
      <c r="Z98" s="60"/>
    </row>
    <row r="99" spans="1:26" ht="89.25" customHeight="1" x14ac:dyDescent="0.35">
      <c r="A99" s="106" t="str">
        <f>Preparacion!B79</f>
        <v>1. Gestión de acciones para la contratación de personal profesional y/o de apoyo para el desarrollo de actividades necesarias para Atender las solicitudes de permisos de vertimiento de aguas residuales al suelo y/o a cuerpos de agua</v>
      </c>
      <c r="B99" s="314" t="s">
        <v>2483</v>
      </c>
      <c r="C99" s="314">
        <v>10</v>
      </c>
      <c r="D99" s="315">
        <v>200000</v>
      </c>
      <c r="E99" s="315">
        <f>C99*D99</f>
        <v>2000000</v>
      </c>
      <c r="F99" s="316" t="s">
        <v>2484</v>
      </c>
      <c r="G99" s="316" t="s">
        <v>2485</v>
      </c>
      <c r="H99" s="317"/>
      <c r="I99" s="317"/>
      <c r="J99" s="317"/>
      <c r="K99" s="317"/>
      <c r="L99" s="317"/>
      <c r="M99" s="317"/>
      <c r="N99" s="117"/>
      <c r="O99" s="117"/>
      <c r="P99" s="117"/>
      <c r="Q99" s="117"/>
      <c r="R99" s="117"/>
      <c r="S99" s="117"/>
      <c r="T99" s="50" t="s">
        <v>2498</v>
      </c>
      <c r="U99" s="60"/>
      <c r="V99" s="60"/>
      <c r="W99" s="60"/>
      <c r="X99" s="60"/>
      <c r="Y99" s="60"/>
      <c r="Z99" s="60"/>
    </row>
    <row r="100" spans="1:26" ht="109.5" customHeight="1" x14ac:dyDescent="0.35">
      <c r="A100" s="106" t="str">
        <f>Preparacion!B80</f>
        <v>2. Gestión de  acciones para la contratación de personal profesional y/o de apoyo para el desarrollo de actividades de indole administrativa para Atender las solicitudes de permisos de vertimiento de aguas residuales al suelo y/o a cuerpos de agua</v>
      </c>
      <c r="B100" s="314" t="s">
        <v>2483</v>
      </c>
      <c r="C100" s="314">
        <v>5</v>
      </c>
      <c r="D100" s="315">
        <v>23654000</v>
      </c>
      <c r="E100" s="315">
        <f>C100*D100</f>
        <v>118270000</v>
      </c>
      <c r="F100" s="316" t="s">
        <v>2484</v>
      </c>
      <c r="G100" s="316" t="s">
        <v>2485</v>
      </c>
      <c r="H100" s="317"/>
      <c r="I100" s="317"/>
      <c r="J100" s="317"/>
      <c r="K100" s="317"/>
      <c r="L100" s="317"/>
      <c r="M100" s="317"/>
      <c r="N100" s="117"/>
      <c r="O100" s="117"/>
      <c r="P100" s="117"/>
      <c r="Q100" s="117"/>
      <c r="R100" s="117"/>
      <c r="S100" s="117"/>
      <c r="T100" s="50" t="s">
        <v>2498</v>
      </c>
      <c r="U100" s="60"/>
      <c r="V100" s="60"/>
      <c r="W100" s="60"/>
      <c r="X100" s="60"/>
      <c r="Y100" s="60"/>
      <c r="Z100" s="60"/>
    </row>
    <row r="101" spans="1:26" ht="69.75" customHeight="1" x14ac:dyDescent="0.35">
      <c r="A101" s="106" t="str">
        <f>Preparacion!B81</f>
        <v>3. Gestion de acciones para la contratación de adquisición de equipos de cómputo para Atender las solicitudes de permisos de vertimiento de aguas residuales al suelo y/o a cuerpos de agua</v>
      </c>
      <c r="B101" s="314" t="s">
        <v>2486</v>
      </c>
      <c r="C101" s="314">
        <v>1</v>
      </c>
      <c r="D101" s="315">
        <v>300982500</v>
      </c>
      <c r="E101" s="315">
        <f>C101*D101</f>
        <v>300982500</v>
      </c>
      <c r="F101" s="316" t="s">
        <v>2484</v>
      </c>
      <c r="G101" s="316" t="s">
        <v>2485</v>
      </c>
      <c r="H101" s="318"/>
      <c r="I101" s="318"/>
      <c r="J101" s="318"/>
      <c r="K101" s="318"/>
      <c r="L101" s="318"/>
      <c r="M101" s="318"/>
      <c r="N101" s="117"/>
      <c r="O101" s="117"/>
      <c r="P101" s="117"/>
      <c r="Q101" s="117"/>
      <c r="R101" s="117"/>
      <c r="S101" s="117"/>
      <c r="T101" s="50" t="s">
        <v>2498</v>
      </c>
      <c r="U101" s="60"/>
      <c r="V101" s="60"/>
      <c r="W101" s="60"/>
      <c r="X101" s="60"/>
      <c r="Y101" s="60"/>
      <c r="Z101" s="60"/>
    </row>
    <row r="102" spans="1:26" ht="73.5" customHeight="1" x14ac:dyDescent="0.35">
      <c r="A102" s="106" t="str">
        <f>Preparacion!B82</f>
        <v>4. Gestion de acciones para la adquisición de piezas divulgativas y/o material impreso para Atender las solicitudes de permisos de vertimiento de aguas residuales al suelo y/o a cuerpos de agua</v>
      </c>
      <c r="B102" s="314" t="s">
        <v>2487</v>
      </c>
      <c r="C102" s="314">
        <v>40</v>
      </c>
      <c r="D102" s="315">
        <v>0</v>
      </c>
      <c r="E102" s="315">
        <f>C102*D102</f>
        <v>0</v>
      </c>
      <c r="F102" s="316" t="s">
        <v>2484</v>
      </c>
      <c r="G102" s="316" t="s">
        <v>2485</v>
      </c>
      <c r="H102" s="318"/>
      <c r="I102" s="318"/>
      <c r="J102" s="317"/>
      <c r="K102" s="318"/>
      <c r="L102" s="318"/>
      <c r="M102" s="318"/>
      <c r="N102" s="117"/>
      <c r="O102" s="117"/>
      <c r="P102" s="117"/>
      <c r="Q102" s="117"/>
      <c r="R102" s="117"/>
      <c r="S102" s="117"/>
      <c r="T102" s="50" t="s">
        <v>2498</v>
      </c>
      <c r="U102" s="60"/>
      <c r="V102" s="60"/>
      <c r="W102" s="60"/>
      <c r="X102" s="60"/>
      <c r="Y102" s="60"/>
      <c r="Z102" s="60"/>
    </row>
    <row r="103" spans="1:26" ht="15.75" customHeight="1" x14ac:dyDescent="0.35">
      <c r="A103" s="106">
        <f>Preparacion!B83</f>
        <v>0</v>
      </c>
      <c r="B103" s="101"/>
      <c r="C103" s="101"/>
      <c r="D103" s="102"/>
      <c r="E103" s="102"/>
      <c r="F103" s="103"/>
      <c r="G103" s="103"/>
      <c r="H103" s="117"/>
      <c r="I103" s="117"/>
      <c r="J103" s="117"/>
      <c r="K103" s="117"/>
      <c r="L103" s="117"/>
      <c r="M103" s="117"/>
      <c r="N103" s="117"/>
      <c r="O103" s="117"/>
      <c r="P103" s="117"/>
      <c r="Q103" s="117"/>
      <c r="R103" s="117"/>
      <c r="S103" s="117"/>
      <c r="T103" s="50"/>
      <c r="U103" s="60"/>
      <c r="V103" s="60"/>
      <c r="W103" s="60"/>
      <c r="X103" s="60"/>
      <c r="Y103" s="60"/>
      <c r="Z103" s="60"/>
    </row>
    <row r="104" spans="1:26" ht="15.75" customHeight="1" x14ac:dyDescent="0.35">
      <c r="A104" s="106">
        <f>Preparacion!B84</f>
        <v>0</v>
      </c>
      <c r="B104" s="101"/>
      <c r="C104" s="101"/>
      <c r="D104" s="102"/>
      <c r="E104" s="102"/>
      <c r="F104" s="103"/>
      <c r="G104" s="103"/>
      <c r="H104" s="117"/>
      <c r="I104" s="117"/>
      <c r="J104" s="117"/>
      <c r="K104" s="117"/>
      <c r="L104" s="117"/>
      <c r="M104" s="117"/>
      <c r="N104" s="117"/>
      <c r="O104" s="117"/>
      <c r="P104" s="117"/>
      <c r="Q104" s="117"/>
      <c r="R104" s="117"/>
      <c r="S104" s="117"/>
      <c r="T104" s="50"/>
      <c r="U104" s="60"/>
      <c r="V104" s="60"/>
      <c r="W104" s="60"/>
      <c r="X104" s="60"/>
      <c r="Y104" s="319"/>
      <c r="Z104" s="60"/>
    </row>
    <row r="105" spans="1:26" ht="15.75" customHeight="1" x14ac:dyDescent="0.35">
      <c r="A105" s="106">
        <f>Preparacion!B85</f>
        <v>0</v>
      </c>
      <c r="B105" s="101"/>
      <c r="C105" s="101"/>
      <c r="D105" s="102"/>
      <c r="E105" s="102">
        <f t="shared" ref="E105:E110" si="7">C105*D105</f>
        <v>0</v>
      </c>
      <c r="F105" s="103"/>
      <c r="G105" s="103"/>
      <c r="H105" s="104"/>
      <c r="I105" s="104"/>
      <c r="J105" s="104"/>
      <c r="K105" s="104"/>
      <c r="L105" s="104"/>
      <c r="M105" s="104"/>
      <c r="N105" s="104"/>
      <c r="O105" s="104"/>
      <c r="P105" s="104"/>
      <c r="Q105" s="104"/>
      <c r="R105" s="104"/>
      <c r="S105" s="104"/>
      <c r="T105" s="104"/>
      <c r="U105" s="60"/>
      <c r="V105" s="60"/>
      <c r="W105" s="60"/>
      <c r="X105" s="60"/>
      <c r="Y105" s="60"/>
      <c r="Z105" s="60"/>
    </row>
    <row r="106" spans="1:26" ht="15.75" customHeight="1" x14ac:dyDescent="0.35">
      <c r="A106" s="106">
        <f>Preparacion!B86</f>
        <v>0</v>
      </c>
      <c r="B106" s="101"/>
      <c r="C106" s="101"/>
      <c r="D106" s="102"/>
      <c r="E106" s="102">
        <f t="shared" si="7"/>
        <v>0</v>
      </c>
      <c r="F106" s="103"/>
      <c r="G106" s="103"/>
      <c r="H106" s="104"/>
      <c r="I106" s="104"/>
      <c r="J106" s="104"/>
      <c r="K106" s="104"/>
      <c r="L106" s="104"/>
      <c r="M106" s="104"/>
      <c r="N106" s="104"/>
      <c r="O106" s="104"/>
      <c r="P106" s="104"/>
      <c r="Q106" s="104"/>
      <c r="R106" s="104"/>
      <c r="S106" s="104"/>
      <c r="T106" s="104"/>
      <c r="U106" s="60"/>
      <c r="V106" s="60"/>
      <c r="W106" s="60"/>
      <c r="X106" s="60"/>
      <c r="Y106" s="60"/>
      <c r="Z106" s="60"/>
    </row>
    <row r="107" spans="1:26" ht="15.75" customHeight="1" x14ac:dyDescent="0.35">
      <c r="A107" s="106">
        <f>Preparacion!B87</f>
        <v>0</v>
      </c>
      <c r="B107" s="111"/>
      <c r="C107" s="111"/>
      <c r="D107" s="112"/>
      <c r="E107" s="102">
        <f t="shared" si="7"/>
        <v>0</v>
      </c>
      <c r="F107" s="113"/>
      <c r="G107" s="113"/>
      <c r="H107" s="104"/>
      <c r="I107" s="104"/>
      <c r="J107" s="104"/>
      <c r="K107" s="104"/>
      <c r="L107" s="104"/>
      <c r="M107" s="104"/>
      <c r="N107" s="104"/>
      <c r="O107" s="104"/>
      <c r="P107" s="104"/>
      <c r="Q107" s="104"/>
      <c r="R107" s="104"/>
      <c r="S107" s="104"/>
      <c r="T107" s="104"/>
      <c r="U107" s="60"/>
      <c r="V107" s="60"/>
      <c r="W107" s="60"/>
      <c r="X107" s="60"/>
      <c r="Y107" s="60"/>
      <c r="Z107" s="60"/>
    </row>
    <row r="108" spans="1:26" ht="15.75" customHeight="1" x14ac:dyDescent="0.35">
      <c r="A108" s="106">
        <f>Preparacion!B88</f>
        <v>0</v>
      </c>
      <c r="B108" s="111"/>
      <c r="C108" s="111"/>
      <c r="D108" s="112"/>
      <c r="E108" s="102">
        <f t="shared" si="7"/>
        <v>0</v>
      </c>
      <c r="F108" s="113"/>
      <c r="G108" s="113"/>
      <c r="H108" s="104"/>
      <c r="I108" s="104"/>
      <c r="J108" s="104"/>
      <c r="K108" s="104"/>
      <c r="L108" s="104"/>
      <c r="M108" s="104"/>
      <c r="N108" s="104"/>
      <c r="O108" s="104"/>
      <c r="P108" s="104"/>
      <c r="Q108" s="104"/>
      <c r="R108" s="104"/>
      <c r="S108" s="104"/>
      <c r="T108" s="104"/>
      <c r="U108" s="60"/>
      <c r="V108" s="60"/>
      <c r="W108" s="60"/>
      <c r="X108" s="60"/>
      <c r="Y108" s="60"/>
      <c r="Z108" s="60"/>
    </row>
    <row r="109" spans="1:26" ht="15.75" customHeight="1" x14ac:dyDescent="0.35">
      <c r="A109" s="106">
        <f>Preparacion!B89</f>
        <v>0</v>
      </c>
      <c r="B109" s="111"/>
      <c r="C109" s="111"/>
      <c r="D109" s="112"/>
      <c r="E109" s="102">
        <f t="shared" si="7"/>
        <v>0</v>
      </c>
      <c r="F109" s="113"/>
      <c r="G109" s="113"/>
      <c r="H109" s="104"/>
      <c r="I109" s="104"/>
      <c r="J109" s="104"/>
      <c r="K109" s="104"/>
      <c r="L109" s="104"/>
      <c r="M109" s="104"/>
      <c r="N109" s="104"/>
      <c r="O109" s="104"/>
      <c r="P109" s="104"/>
      <c r="Q109" s="104"/>
      <c r="R109" s="104"/>
      <c r="S109" s="104"/>
      <c r="T109" s="104"/>
      <c r="U109" s="60"/>
      <c r="V109" s="60"/>
      <c r="W109" s="60"/>
      <c r="X109" s="60"/>
      <c r="Y109" s="60"/>
      <c r="Z109" s="60"/>
    </row>
    <row r="110" spans="1:26" ht="15.75" customHeight="1" x14ac:dyDescent="0.35">
      <c r="A110" s="106">
        <f>Preparacion!B90</f>
        <v>0</v>
      </c>
      <c r="B110" s="103"/>
      <c r="C110" s="103"/>
      <c r="D110" s="114"/>
      <c r="E110" s="102">
        <f t="shared" si="7"/>
        <v>0</v>
      </c>
      <c r="F110" s="115"/>
      <c r="G110" s="113"/>
      <c r="H110" s="104"/>
      <c r="I110" s="104"/>
      <c r="J110" s="104"/>
      <c r="K110" s="104"/>
      <c r="L110" s="104"/>
      <c r="M110" s="104"/>
      <c r="N110" s="104"/>
      <c r="O110" s="104"/>
      <c r="P110" s="104"/>
      <c r="Q110" s="104"/>
      <c r="R110" s="104"/>
      <c r="S110" s="104"/>
      <c r="T110" s="104"/>
      <c r="U110" s="60"/>
      <c r="V110" s="60"/>
      <c r="W110" s="60"/>
      <c r="X110" s="60"/>
      <c r="Y110" s="60"/>
      <c r="Z110" s="60"/>
    </row>
    <row r="111" spans="1:26" ht="15.75" customHeight="1" x14ac:dyDescent="0.35">
      <c r="A111" s="60"/>
      <c r="B111" s="60"/>
      <c r="C111" s="60"/>
      <c r="D111" s="60"/>
      <c r="E111" s="60"/>
      <c r="F111" s="60"/>
      <c r="G111" s="60"/>
      <c r="H111" s="60"/>
      <c r="I111" s="60"/>
      <c r="J111" s="60"/>
      <c r="K111" s="60"/>
      <c r="L111" s="60"/>
      <c r="M111" s="60"/>
      <c r="N111" s="60"/>
      <c r="O111" s="60"/>
      <c r="P111" s="60"/>
      <c r="Q111" s="60"/>
      <c r="R111" s="60"/>
      <c r="S111" s="60"/>
      <c r="T111" s="60"/>
      <c r="U111" s="60"/>
      <c r="V111" s="60"/>
      <c r="W111" s="60"/>
      <c r="X111" s="60"/>
      <c r="Y111" s="60"/>
      <c r="Z111" s="60"/>
    </row>
    <row r="112" spans="1:26" ht="15.75" customHeight="1" x14ac:dyDescent="0.35">
      <c r="A112" s="57" t="str">
        <f>Preparacion!A92</f>
        <v xml:space="preserve">ACTIVIDAD  7 - PAI </v>
      </c>
      <c r="B112" s="95"/>
      <c r="C112" s="95"/>
      <c r="D112" s="95"/>
      <c r="E112" s="95"/>
      <c r="F112" s="95"/>
      <c r="G112" s="95"/>
      <c r="H112" s="60"/>
      <c r="I112" s="60"/>
      <c r="J112" s="60"/>
      <c r="K112" s="60"/>
      <c r="L112" s="60"/>
      <c r="M112" s="60"/>
      <c r="N112" s="60"/>
      <c r="O112" s="60"/>
      <c r="P112" s="60"/>
      <c r="Q112" s="60"/>
      <c r="R112" s="60"/>
      <c r="S112" s="60"/>
      <c r="T112" s="60"/>
      <c r="U112" s="60"/>
      <c r="V112" s="60"/>
      <c r="W112" s="60"/>
      <c r="X112" s="60"/>
      <c r="Y112" s="60"/>
      <c r="Z112" s="60"/>
    </row>
    <row r="113" spans="1:26" ht="126" customHeight="1" x14ac:dyDescent="0.35">
      <c r="A113" s="96" t="str">
        <f>Preparacion!A93</f>
        <v>7. Ejecutar el programa de seguimiento a los permisos de vertimiento de aguas residuales al suelo y/o a cuerpos de agua y de control a vertimientos no regulados, aplicando criterios de priorización</v>
      </c>
      <c r="B113" s="7"/>
      <c r="C113" s="7"/>
      <c r="D113" s="7"/>
      <c r="E113" s="7"/>
      <c r="F113" s="7"/>
      <c r="G113" s="7"/>
      <c r="H113" s="60"/>
      <c r="I113" s="60"/>
      <c r="J113" s="60"/>
      <c r="K113" s="60"/>
      <c r="L113" s="60"/>
      <c r="M113" s="60"/>
      <c r="N113" s="60"/>
      <c r="O113" s="60"/>
      <c r="P113" s="60"/>
      <c r="Q113" s="60"/>
      <c r="R113" s="60"/>
      <c r="S113" s="60"/>
      <c r="T113" s="60"/>
      <c r="U113" s="60"/>
      <c r="V113" s="60"/>
      <c r="W113" s="60"/>
      <c r="X113" s="60"/>
      <c r="Y113" s="60"/>
      <c r="Z113" s="60"/>
    </row>
    <row r="114" spans="1:26" ht="35.25" customHeight="1" x14ac:dyDescent="0.35">
      <c r="A114" s="7"/>
      <c r="B114" s="7"/>
      <c r="C114" s="7"/>
      <c r="D114" s="7"/>
      <c r="E114" s="7"/>
      <c r="F114" s="7"/>
      <c r="G114" s="7"/>
      <c r="H114" s="470" t="s">
        <v>129</v>
      </c>
      <c r="I114" s="445"/>
      <c r="J114" s="445"/>
      <c r="K114" s="445"/>
      <c r="L114" s="445"/>
      <c r="M114" s="445"/>
      <c r="N114" s="445"/>
      <c r="O114" s="445"/>
      <c r="P114" s="445"/>
      <c r="Q114" s="445"/>
      <c r="R114" s="445"/>
      <c r="S114" s="357"/>
      <c r="T114" s="471" t="s">
        <v>130</v>
      </c>
      <c r="U114" s="60"/>
      <c r="V114" s="60"/>
      <c r="W114" s="60"/>
      <c r="X114" s="60"/>
      <c r="Y114" s="60"/>
      <c r="Z114" s="60"/>
    </row>
    <row r="115" spans="1:26" ht="59.25" customHeight="1" x14ac:dyDescent="0.35">
      <c r="A115" s="58" t="s">
        <v>86</v>
      </c>
      <c r="B115" s="97" t="s">
        <v>131</v>
      </c>
      <c r="C115" s="97" t="s">
        <v>132</v>
      </c>
      <c r="D115" s="98" t="s">
        <v>133</v>
      </c>
      <c r="E115" s="98" t="s">
        <v>134</v>
      </c>
      <c r="F115" s="98" t="s">
        <v>135</v>
      </c>
      <c r="G115" s="98" t="s">
        <v>136</v>
      </c>
      <c r="H115" s="99" t="s">
        <v>137</v>
      </c>
      <c r="I115" s="99" t="s">
        <v>138</v>
      </c>
      <c r="J115" s="99" t="s">
        <v>139</v>
      </c>
      <c r="K115" s="99" t="s">
        <v>140</v>
      </c>
      <c r="L115" s="99" t="s">
        <v>141</v>
      </c>
      <c r="M115" s="99" t="s">
        <v>142</v>
      </c>
      <c r="N115" s="99" t="s">
        <v>143</v>
      </c>
      <c r="O115" s="99" t="s">
        <v>144</v>
      </c>
      <c r="P115" s="99" t="s">
        <v>145</v>
      </c>
      <c r="Q115" s="99" t="s">
        <v>146</v>
      </c>
      <c r="R115" s="99" t="s">
        <v>147</v>
      </c>
      <c r="S115" s="99" t="s">
        <v>148</v>
      </c>
      <c r="T115" s="367"/>
      <c r="U115" s="60"/>
      <c r="V115" s="60"/>
      <c r="W115" s="60"/>
      <c r="X115" s="60"/>
      <c r="Y115" s="60"/>
      <c r="Z115" s="60"/>
    </row>
    <row r="116" spans="1:26" ht="100.5" customHeight="1" x14ac:dyDescent="0.35">
      <c r="A116" s="106" t="str">
        <f>Preparacion!B93</f>
        <v>1. Gestión de  acciones para la contratación de personal profesional y/o de apoyo para Ejecutar el programa de seguimiento a los permisos de vertimiento de aguas residuales al suelo y/o a cuerpos de agua y de control a vertimientos no regulados, aplicando criterios de priorización</v>
      </c>
      <c r="B116" s="314" t="s">
        <v>2483</v>
      </c>
      <c r="C116" s="314">
        <v>9</v>
      </c>
      <c r="D116" s="315">
        <v>20752500</v>
      </c>
      <c r="E116" s="315">
        <f t="shared" ref="E116:E121" si="8">C116*D116</f>
        <v>186772500</v>
      </c>
      <c r="F116" s="316" t="s">
        <v>2484</v>
      </c>
      <c r="G116" s="316" t="s">
        <v>2485</v>
      </c>
      <c r="H116" s="317"/>
      <c r="I116" s="317"/>
      <c r="J116" s="317"/>
      <c r="K116" s="317"/>
      <c r="L116" s="117"/>
      <c r="M116" s="117"/>
      <c r="N116" s="117"/>
      <c r="O116" s="117"/>
      <c r="P116" s="117"/>
      <c r="Q116" s="117"/>
      <c r="R116" s="117"/>
      <c r="S116" s="117"/>
      <c r="T116" s="50" t="s">
        <v>2499</v>
      </c>
      <c r="U116" s="60"/>
      <c r="V116" s="60"/>
      <c r="W116" s="60"/>
      <c r="X116" s="60"/>
      <c r="Y116" s="60"/>
      <c r="Z116" s="60"/>
    </row>
    <row r="117" spans="1:26" ht="96.75" customHeight="1" x14ac:dyDescent="0.35">
      <c r="A117" s="106" t="str">
        <f>Preparacion!B94</f>
        <v>2. Gestion de acciones para la contratacion de personal profesional y/o de apoyo para el desarrollo de actividades de indole administrativa para Ejecutar el programa de seguimiento a los permisos de vertimiento de aguas residuales al suelo y/o a cuerpos de agua y de control a vertimientos no regulados, aplicando criterios de priorización</v>
      </c>
      <c r="B117" s="314" t="s">
        <v>2483</v>
      </c>
      <c r="C117" s="314">
        <v>1</v>
      </c>
      <c r="D117" s="315">
        <v>19710000</v>
      </c>
      <c r="E117" s="315">
        <f t="shared" si="8"/>
        <v>19710000</v>
      </c>
      <c r="F117" s="316" t="s">
        <v>2484</v>
      </c>
      <c r="G117" s="316" t="s">
        <v>2485</v>
      </c>
      <c r="H117" s="318"/>
      <c r="I117" s="317"/>
      <c r="J117" s="317"/>
      <c r="K117" s="317"/>
      <c r="L117" s="117"/>
      <c r="M117" s="117"/>
      <c r="N117" s="117"/>
      <c r="O117" s="117"/>
      <c r="P117" s="117"/>
      <c r="Q117" s="117"/>
      <c r="R117" s="117"/>
      <c r="S117" s="117"/>
      <c r="T117" s="50" t="s">
        <v>2499</v>
      </c>
      <c r="U117" s="60"/>
      <c r="V117" s="60"/>
      <c r="W117" s="60"/>
      <c r="X117" s="60"/>
      <c r="Y117" s="60"/>
      <c r="Z117" s="60"/>
    </row>
    <row r="118" spans="1:26" ht="74.25" customHeight="1" x14ac:dyDescent="0.35">
      <c r="A118" s="106" t="str">
        <f>Preparacion!B95</f>
        <v>3. Gestion de acciones para la contratación de personal profesional y/o de apoyo para la formulación del programa de legalización de usuarios en el marco del PORH del Río Quindío</v>
      </c>
      <c r="B118" s="314" t="s">
        <v>2483</v>
      </c>
      <c r="C118" s="314">
        <v>1</v>
      </c>
      <c r="D118" s="315">
        <v>0</v>
      </c>
      <c r="E118" s="315">
        <f t="shared" si="8"/>
        <v>0</v>
      </c>
      <c r="F118" s="316" t="s">
        <v>2484</v>
      </c>
      <c r="G118" s="316" t="s">
        <v>2485</v>
      </c>
      <c r="H118" s="318"/>
      <c r="I118" s="318"/>
      <c r="J118" s="318"/>
      <c r="K118" s="318"/>
      <c r="L118" s="117"/>
      <c r="M118" s="117"/>
      <c r="N118" s="117"/>
      <c r="O118" s="117"/>
      <c r="P118" s="117"/>
      <c r="Q118" s="117"/>
      <c r="R118" s="117"/>
      <c r="S118" s="117"/>
      <c r="T118" s="50" t="s">
        <v>2499</v>
      </c>
      <c r="U118" s="60"/>
      <c r="V118" s="60"/>
      <c r="W118" s="60"/>
      <c r="X118" s="60"/>
      <c r="Y118" s="60"/>
      <c r="Z118" s="60"/>
    </row>
    <row r="119" spans="1:26" ht="87" customHeight="1" x14ac:dyDescent="0.35">
      <c r="A119" s="106" t="str">
        <f>Preparacion!B96</f>
        <v>4. Gestion de acciones para la contratación de personal profesional y/o de apoyo para el desarrollo de actividades de indole administrativa en la formulación del programa de legalización de usuarios en el marco del PORH del Río Quindío</v>
      </c>
      <c r="B119" s="314" t="s">
        <v>2483</v>
      </c>
      <c r="C119" s="314">
        <v>1</v>
      </c>
      <c r="D119" s="315">
        <v>0</v>
      </c>
      <c r="E119" s="315">
        <f t="shared" si="8"/>
        <v>0</v>
      </c>
      <c r="F119" s="316" t="s">
        <v>2484</v>
      </c>
      <c r="G119" s="316" t="s">
        <v>2485</v>
      </c>
      <c r="H119" s="318"/>
      <c r="I119" s="318"/>
      <c r="J119" s="318"/>
      <c r="K119" s="318"/>
      <c r="L119" s="117"/>
      <c r="M119" s="117"/>
      <c r="N119" s="117"/>
      <c r="O119" s="117"/>
      <c r="P119" s="117"/>
      <c r="Q119" s="117"/>
      <c r="R119" s="117"/>
      <c r="S119" s="117"/>
      <c r="T119" s="50" t="s">
        <v>2499</v>
      </c>
      <c r="U119" s="60"/>
      <c r="V119" s="60"/>
      <c r="W119" s="60"/>
      <c r="X119" s="60"/>
      <c r="Y119" s="60"/>
      <c r="Z119" s="60"/>
    </row>
    <row r="120" spans="1:26" ht="109.5" customHeight="1" x14ac:dyDescent="0.35">
      <c r="A120" s="106" t="str">
        <f>Preparacion!B97</f>
        <v>5. Gestion de acciones para la adquisición de piezas divulgativas y/o material impreso para Ejecutar el programa de seguimiento a los permisos de vertimiento de aguas residuales al suelo y/o a cuerpos de agua y de control a vertimientos no regulados, aplicando criterios de priorización</v>
      </c>
      <c r="B120" s="314" t="s">
        <v>2487</v>
      </c>
      <c r="C120" s="320">
        <v>40</v>
      </c>
      <c r="D120" s="315">
        <v>50000</v>
      </c>
      <c r="E120" s="315">
        <f t="shared" si="8"/>
        <v>2000000</v>
      </c>
      <c r="F120" s="316" t="s">
        <v>2484</v>
      </c>
      <c r="G120" s="316" t="s">
        <v>2485</v>
      </c>
      <c r="H120" s="318"/>
      <c r="I120" s="318"/>
      <c r="J120" s="317"/>
      <c r="K120" s="318"/>
      <c r="L120" s="117"/>
      <c r="M120" s="117"/>
      <c r="N120" s="117"/>
      <c r="O120" s="117"/>
      <c r="P120" s="117"/>
      <c r="Q120" s="117"/>
      <c r="R120" s="117"/>
      <c r="S120" s="117"/>
      <c r="T120" s="50" t="s">
        <v>2499</v>
      </c>
      <c r="U120" s="60"/>
      <c r="V120" s="60"/>
      <c r="W120" s="60"/>
      <c r="X120" s="60"/>
      <c r="Y120" s="60"/>
      <c r="Z120" s="60"/>
    </row>
    <row r="121" spans="1:26" ht="66" customHeight="1" x14ac:dyDescent="0.35">
      <c r="A121" s="106" t="str">
        <f>Preparacion!B98</f>
        <v>6.  Gestión de  acciones para el alquiler de equipos de computo y dispositivos para el desarrollo de actividades necesarias para Ejecutar el programa de seguimiento a los permisos de vertimiento de aguas residuales al suelo y/o a cuerpos de agua y de control a vertimientos no regulados, aplicando criterios de priorización</v>
      </c>
      <c r="B121" s="314" t="s">
        <v>2486</v>
      </c>
      <c r="C121" s="314">
        <v>1</v>
      </c>
      <c r="D121" s="315">
        <v>0</v>
      </c>
      <c r="E121" s="315">
        <f t="shared" si="8"/>
        <v>0</v>
      </c>
      <c r="F121" s="316" t="s">
        <v>2484</v>
      </c>
      <c r="G121" s="316" t="s">
        <v>2485</v>
      </c>
      <c r="H121" s="318"/>
      <c r="I121" s="318"/>
      <c r="J121" s="318"/>
      <c r="K121" s="318"/>
      <c r="L121" s="117"/>
      <c r="M121" s="117"/>
      <c r="N121" s="117"/>
      <c r="O121" s="117"/>
      <c r="P121" s="117"/>
      <c r="Q121" s="117"/>
      <c r="R121" s="117"/>
      <c r="S121" s="117"/>
      <c r="T121" s="50" t="s">
        <v>2499</v>
      </c>
      <c r="U121" s="60"/>
      <c r="V121" s="60"/>
      <c r="W121" s="60"/>
      <c r="X121" s="60"/>
      <c r="Y121" s="60"/>
      <c r="Z121" s="60"/>
    </row>
    <row r="122" spans="1:26" ht="15.75" customHeight="1" x14ac:dyDescent="0.35">
      <c r="A122" s="106">
        <f>Preparacion!B99</f>
        <v>0</v>
      </c>
      <c r="B122" s="101"/>
      <c r="C122" s="101"/>
      <c r="D122" s="102"/>
      <c r="E122" s="102"/>
      <c r="F122" s="103"/>
      <c r="G122" s="103"/>
      <c r="H122" s="117"/>
      <c r="I122" s="117"/>
      <c r="J122" s="117"/>
      <c r="K122" s="117"/>
      <c r="L122" s="117"/>
      <c r="M122" s="117"/>
      <c r="N122" s="117"/>
      <c r="O122" s="117"/>
      <c r="P122" s="117"/>
      <c r="Q122" s="117"/>
      <c r="R122" s="117"/>
      <c r="S122" s="117"/>
      <c r="T122" s="118"/>
      <c r="U122" s="60"/>
      <c r="V122" s="60"/>
      <c r="W122" s="60"/>
      <c r="X122" s="60"/>
      <c r="Y122" s="60"/>
      <c r="Z122" s="60"/>
    </row>
    <row r="123" spans="1:26" ht="15.75" customHeight="1" x14ac:dyDescent="0.35">
      <c r="A123" s="106">
        <f>Preparacion!B100</f>
        <v>0</v>
      </c>
      <c r="B123" s="101"/>
      <c r="C123" s="101"/>
      <c r="D123" s="102"/>
      <c r="E123" s="102">
        <f t="shared" ref="E123:E127" si="9">C123*D123</f>
        <v>0</v>
      </c>
      <c r="F123" s="103"/>
      <c r="G123" s="103"/>
      <c r="H123" s="104"/>
      <c r="I123" s="104"/>
      <c r="J123" s="104"/>
      <c r="K123" s="104"/>
      <c r="L123" s="104"/>
      <c r="M123" s="104"/>
      <c r="N123" s="104"/>
      <c r="O123" s="104"/>
      <c r="P123" s="104"/>
      <c r="Q123" s="104"/>
      <c r="R123" s="104"/>
      <c r="S123" s="104"/>
      <c r="T123" s="104"/>
      <c r="U123" s="60"/>
      <c r="V123" s="60"/>
      <c r="W123" s="60"/>
      <c r="X123" s="60"/>
      <c r="Y123" s="60"/>
      <c r="Z123" s="60"/>
    </row>
    <row r="124" spans="1:26" ht="15.75" customHeight="1" x14ac:dyDescent="0.35">
      <c r="A124" s="106">
        <f>Preparacion!B101</f>
        <v>0</v>
      </c>
      <c r="B124" s="111"/>
      <c r="C124" s="111"/>
      <c r="D124" s="112"/>
      <c r="E124" s="102">
        <f t="shared" si="9"/>
        <v>0</v>
      </c>
      <c r="F124" s="113"/>
      <c r="G124" s="113"/>
      <c r="H124" s="104"/>
      <c r="I124" s="104"/>
      <c r="J124" s="104"/>
      <c r="K124" s="104"/>
      <c r="L124" s="104"/>
      <c r="M124" s="104"/>
      <c r="N124" s="104"/>
      <c r="O124" s="104"/>
      <c r="P124" s="104"/>
      <c r="Q124" s="104"/>
      <c r="R124" s="104"/>
      <c r="S124" s="104"/>
      <c r="T124" s="104"/>
      <c r="U124" s="60"/>
      <c r="V124" s="60"/>
      <c r="W124" s="60"/>
      <c r="X124" s="60"/>
      <c r="Y124" s="60"/>
      <c r="Z124" s="60"/>
    </row>
    <row r="125" spans="1:26" ht="15.75" customHeight="1" x14ac:dyDescent="0.35">
      <c r="A125" s="106">
        <f>Preparacion!B102</f>
        <v>0</v>
      </c>
      <c r="B125" s="111"/>
      <c r="C125" s="111"/>
      <c r="D125" s="112"/>
      <c r="E125" s="102">
        <f t="shared" si="9"/>
        <v>0</v>
      </c>
      <c r="F125" s="113"/>
      <c r="G125" s="113"/>
      <c r="H125" s="104"/>
      <c r="I125" s="104"/>
      <c r="J125" s="104"/>
      <c r="K125" s="104"/>
      <c r="L125" s="104"/>
      <c r="M125" s="104"/>
      <c r="N125" s="104"/>
      <c r="O125" s="104"/>
      <c r="P125" s="104"/>
      <c r="Q125" s="104"/>
      <c r="R125" s="104"/>
      <c r="S125" s="104"/>
      <c r="T125" s="104"/>
      <c r="U125" s="60"/>
      <c r="V125" s="60"/>
      <c r="W125" s="60"/>
      <c r="X125" s="60"/>
      <c r="Y125" s="60"/>
      <c r="Z125" s="60"/>
    </row>
    <row r="126" spans="1:26" ht="15.75" customHeight="1" x14ac:dyDescent="0.35">
      <c r="A126" s="106">
        <f>Preparacion!B103</f>
        <v>0</v>
      </c>
      <c r="B126" s="111"/>
      <c r="C126" s="111"/>
      <c r="D126" s="112"/>
      <c r="E126" s="102">
        <f t="shared" si="9"/>
        <v>0</v>
      </c>
      <c r="F126" s="113"/>
      <c r="G126" s="113"/>
      <c r="H126" s="104"/>
      <c r="I126" s="104"/>
      <c r="J126" s="104"/>
      <c r="K126" s="104"/>
      <c r="L126" s="104"/>
      <c r="M126" s="104"/>
      <c r="N126" s="104"/>
      <c r="O126" s="104"/>
      <c r="P126" s="104"/>
      <c r="Q126" s="104"/>
      <c r="R126" s="104"/>
      <c r="S126" s="104"/>
      <c r="T126" s="104"/>
      <c r="U126" s="60"/>
      <c r="V126" s="60"/>
      <c r="W126" s="60"/>
      <c r="X126" s="60"/>
      <c r="Y126" s="60"/>
      <c r="Z126" s="60"/>
    </row>
    <row r="127" spans="1:26" ht="15.75" customHeight="1" x14ac:dyDescent="0.35">
      <c r="A127" s="106">
        <f>Preparacion!B104</f>
        <v>0</v>
      </c>
      <c r="B127" s="101"/>
      <c r="C127" s="101"/>
      <c r="D127" s="102"/>
      <c r="E127" s="102">
        <f t="shared" si="9"/>
        <v>0</v>
      </c>
      <c r="F127" s="103"/>
      <c r="G127" s="113"/>
      <c r="H127" s="104"/>
      <c r="I127" s="104"/>
      <c r="J127" s="104"/>
      <c r="K127" s="104"/>
      <c r="L127" s="104"/>
      <c r="M127" s="104"/>
      <c r="N127" s="104"/>
      <c r="O127" s="104"/>
      <c r="P127" s="104"/>
      <c r="Q127" s="104"/>
      <c r="R127" s="104"/>
      <c r="S127" s="104"/>
      <c r="T127" s="104"/>
      <c r="U127" s="60"/>
      <c r="V127" s="60"/>
      <c r="W127" s="60"/>
      <c r="X127" s="60"/>
      <c r="Y127" s="60"/>
      <c r="Z127" s="60"/>
    </row>
    <row r="128" spans="1:26" ht="15.75" customHeight="1" x14ac:dyDescent="0.35">
      <c r="A128" s="60"/>
      <c r="B128" s="60"/>
      <c r="C128" s="60"/>
      <c r="D128" s="60"/>
      <c r="E128" s="60"/>
      <c r="F128" s="60"/>
      <c r="G128" s="60"/>
      <c r="H128" s="60"/>
      <c r="I128" s="60"/>
      <c r="J128" s="60"/>
      <c r="K128" s="60"/>
      <c r="L128" s="60"/>
      <c r="M128" s="60"/>
      <c r="N128" s="60"/>
      <c r="O128" s="60"/>
      <c r="P128" s="60"/>
      <c r="Q128" s="60"/>
      <c r="R128" s="60"/>
      <c r="S128" s="60"/>
      <c r="T128" s="60"/>
      <c r="U128" s="60"/>
      <c r="V128" s="60"/>
      <c r="W128" s="60"/>
      <c r="X128" s="60"/>
      <c r="Y128" s="60"/>
      <c r="Z128" s="60"/>
    </row>
    <row r="129" spans="1:26" ht="15.75" customHeight="1" x14ac:dyDescent="0.35">
      <c r="A129" s="57" t="str">
        <f>Preparacion!A106</f>
        <v xml:space="preserve">ACTIVIDAD  8 - PAI </v>
      </c>
      <c r="B129" s="95"/>
      <c r="C129" s="95"/>
      <c r="D129" s="95"/>
      <c r="E129" s="95"/>
      <c r="F129" s="95"/>
      <c r="G129" s="95"/>
      <c r="H129" s="60"/>
      <c r="I129" s="60"/>
      <c r="J129" s="60"/>
      <c r="K129" s="60"/>
      <c r="L129" s="60"/>
      <c r="M129" s="60"/>
      <c r="N129" s="60"/>
      <c r="O129" s="60"/>
      <c r="P129" s="60"/>
      <c r="Q129" s="60"/>
      <c r="R129" s="60"/>
      <c r="S129" s="60"/>
      <c r="T129" s="60"/>
      <c r="U129" s="60"/>
      <c r="V129" s="60"/>
      <c r="W129" s="60"/>
      <c r="X129" s="60"/>
      <c r="Y129" s="60"/>
      <c r="Z129" s="60"/>
    </row>
    <row r="130" spans="1:26" ht="66.75" customHeight="1" x14ac:dyDescent="0.35">
      <c r="A130" s="96" t="str">
        <f>Preparacion!A107</f>
        <v>8. Ejecutar el procedimiento técnico de tasa retributiva por vertimientos al agua</v>
      </c>
      <c r="B130" s="7"/>
      <c r="C130" s="7"/>
      <c r="D130" s="7"/>
      <c r="E130" s="7"/>
      <c r="F130" s="7"/>
      <c r="G130" s="7"/>
      <c r="H130" s="60"/>
      <c r="I130" s="60"/>
      <c r="J130" s="60"/>
      <c r="K130" s="60"/>
      <c r="L130" s="60"/>
      <c r="M130" s="60"/>
      <c r="N130" s="60"/>
      <c r="O130" s="60"/>
      <c r="P130" s="60"/>
      <c r="Q130" s="60"/>
      <c r="R130" s="60"/>
      <c r="S130" s="60"/>
      <c r="T130" s="60"/>
      <c r="U130" s="60"/>
      <c r="V130" s="60"/>
      <c r="W130" s="60"/>
      <c r="X130" s="60"/>
      <c r="Y130" s="60"/>
      <c r="Z130" s="60"/>
    </row>
    <row r="131" spans="1:26" ht="33" customHeight="1" x14ac:dyDescent="0.35">
      <c r="A131" s="7"/>
      <c r="B131" s="7"/>
      <c r="C131" s="7"/>
      <c r="D131" s="7"/>
      <c r="E131" s="7"/>
      <c r="F131" s="7"/>
      <c r="G131" s="7"/>
      <c r="H131" s="470" t="s">
        <v>129</v>
      </c>
      <c r="I131" s="445"/>
      <c r="J131" s="445"/>
      <c r="K131" s="445"/>
      <c r="L131" s="445"/>
      <c r="M131" s="445"/>
      <c r="N131" s="445"/>
      <c r="O131" s="445"/>
      <c r="P131" s="445"/>
      <c r="Q131" s="445"/>
      <c r="R131" s="445"/>
      <c r="S131" s="357"/>
      <c r="T131" s="471" t="s">
        <v>130</v>
      </c>
      <c r="U131" s="60"/>
      <c r="V131" s="60"/>
      <c r="W131" s="60"/>
      <c r="X131" s="60"/>
      <c r="Y131" s="60"/>
      <c r="Z131" s="60"/>
    </row>
    <row r="132" spans="1:26" ht="57.75" customHeight="1" x14ac:dyDescent="0.35">
      <c r="A132" s="58" t="s">
        <v>86</v>
      </c>
      <c r="B132" s="97" t="s">
        <v>131</v>
      </c>
      <c r="C132" s="97" t="s">
        <v>132</v>
      </c>
      <c r="D132" s="98" t="s">
        <v>133</v>
      </c>
      <c r="E132" s="98" t="s">
        <v>134</v>
      </c>
      <c r="F132" s="98" t="s">
        <v>135</v>
      </c>
      <c r="G132" s="98" t="s">
        <v>136</v>
      </c>
      <c r="H132" s="99" t="s">
        <v>137</v>
      </c>
      <c r="I132" s="99" t="s">
        <v>138</v>
      </c>
      <c r="J132" s="99" t="s">
        <v>139</v>
      </c>
      <c r="K132" s="99" t="s">
        <v>140</v>
      </c>
      <c r="L132" s="99" t="s">
        <v>141</v>
      </c>
      <c r="M132" s="99" t="s">
        <v>142</v>
      </c>
      <c r="N132" s="99" t="s">
        <v>143</v>
      </c>
      <c r="O132" s="99" t="s">
        <v>144</v>
      </c>
      <c r="P132" s="99" t="s">
        <v>145</v>
      </c>
      <c r="Q132" s="99" t="s">
        <v>146</v>
      </c>
      <c r="R132" s="99" t="s">
        <v>147</v>
      </c>
      <c r="S132" s="99" t="s">
        <v>148</v>
      </c>
      <c r="T132" s="367"/>
      <c r="U132" s="60"/>
      <c r="V132" s="60"/>
      <c r="W132" s="60"/>
      <c r="X132" s="60"/>
      <c r="Y132" s="60"/>
      <c r="Z132" s="60"/>
    </row>
    <row r="133" spans="1:26" ht="78.75" customHeight="1" x14ac:dyDescent="0.35">
      <c r="A133" s="106" t="str">
        <f>Preparacion!B107</f>
        <v>1.Gestión de acciones para la contratación de personal profesional y/o de apoyo para el desarrollo de actividades necesarias para ejecutar el procedimiento técnico de tasa retributiva por vertimientos al agua</v>
      </c>
      <c r="B133" s="314" t="s">
        <v>2483</v>
      </c>
      <c r="C133" s="314">
        <v>1</v>
      </c>
      <c r="D133" s="315">
        <v>454608884</v>
      </c>
      <c r="E133" s="315">
        <f t="shared" ref="E133:E140" si="10">C133*D133</f>
        <v>454608884</v>
      </c>
      <c r="F133" s="316" t="s">
        <v>2484</v>
      </c>
      <c r="G133" s="316" t="s">
        <v>2485</v>
      </c>
      <c r="H133" s="317"/>
      <c r="I133" s="317"/>
      <c r="J133" s="317"/>
      <c r="K133" s="317"/>
      <c r="L133" s="317"/>
      <c r="M133" s="317"/>
      <c r="N133" s="117"/>
      <c r="O133" s="117"/>
      <c r="P133" s="117"/>
      <c r="Q133" s="117"/>
      <c r="R133" s="117"/>
      <c r="S133" s="117"/>
      <c r="T133" s="50" t="s">
        <v>2500</v>
      </c>
      <c r="U133" s="60"/>
      <c r="V133" s="60"/>
      <c r="W133" s="60"/>
      <c r="X133" s="60"/>
      <c r="Y133" s="60"/>
      <c r="Z133" s="60"/>
    </row>
    <row r="134" spans="1:26" ht="78.75" customHeight="1" x14ac:dyDescent="0.35">
      <c r="A134" s="106" t="str">
        <f>Preparacion!B108</f>
        <v>2. Gestión de acciones para la contratación de personal profesional y/o de apoyo para el desarrollo de actividades de índole administrativa para ejecutar el procedimiento técnico de tasa retributiva por vertimientos al agua</v>
      </c>
      <c r="B134" s="314" t="s">
        <v>2483</v>
      </c>
      <c r="C134" s="314">
        <v>1</v>
      </c>
      <c r="D134" s="315">
        <v>68000000</v>
      </c>
      <c r="E134" s="315">
        <f t="shared" si="10"/>
        <v>68000000</v>
      </c>
      <c r="F134" s="316" t="s">
        <v>2484</v>
      </c>
      <c r="G134" s="316" t="s">
        <v>2485</v>
      </c>
      <c r="H134" s="317"/>
      <c r="I134" s="317"/>
      <c r="J134" s="317"/>
      <c r="K134" s="317"/>
      <c r="L134" s="317"/>
      <c r="M134" s="317"/>
      <c r="N134" s="117"/>
      <c r="O134" s="117"/>
      <c r="P134" s="117"/>
      <c r="Q134" s="117"/>
      <c r="R134" s="117"/>
      <c r="S134" s="117"/>
      <c r="T134" s="50" t="s">
        <v>2500</v>
      </c>
      <c r="U134" s="60"/>
      <c r="V134" s="60"/>
      <c r="W134" s="60"/>
      <c r="X134" s="60"/>
      <c r="Y134" s="60"/>
      <c r="Z134" s="60"/>
    </row>
    <row r="135" spans="1:26" ht="83.25" customHeight="1" x14ac:dyDescent="0.35">
      <c r="A135" s="106" t="str">
        <f>Preparacion!B109</f>
        <v>3. Gestión de acciones para el establecimiento de metas de carga contaminante, dentro de la ejecucion del procedimiento técnico de tasa retributiva por vertimientos al agua</v>
      </c>
      <c r="B135" s="314"/>
      <c r="C135" s="314">
        <v>1</v>
      </c>
      <c r="D135" s="315">
        <v>0</v>
      </c>
      <c r="E135" s="315">
        <f t="shared" si="10"/>
        <v>0</v>
      </c>
      <c r="F135" s="316" t="s">
        <v>2484</v>
      </c>
      <c r="G135" s="316" t="s">
        <v>2485</v>
      </c>
      <c r="H135" s="318"/>
      <c r="I135" s="318"/>
      <c r="J135" s="318"/>
      <c r="K135" s="318"/>
      <c r="L135" s="318"/>
      <c r="M135" s="318"/>
      <c r="N135" s="117"/>
      <c r="O135" s="117"/>
      <c r="P135" s="117"/>
      <c r="Q135" s="117"/>
      <c r="R135" s="117"/>
      <c r="S135" s="117"/>
      <c r="T135" s="50" t="s">
        <v>2500</v>
      </c>
      <c r="U135" s="60"/>
      <c r="V135" s="60"/>
      <c r="W135" s="60"/>
      <c r="X135" s="60"/>
      <c r="Y135" s="60"/>
      <c r="Z135" s="60"/>
    </row>
    <row r="136" spans="1:26" ht="81.75" customHeight="1" x14ac:dyDescent="0.35">
      <c r="A136" s="106" t="str">
        <f>Preparacion!B110</f>
        <v>4. Gestión de acciones para la adquisición  de receptores de sistemas de posicionamiento global - GPS para ejecutar el procedimiento técnico de tasa retributiva por vertimientos al agua</v>
      </c>
      <c r="B136" s="314" t="s">
        <v>2486</v>
      </c>
      <c r="C136" s="314">
        <v>1</v>
      </c>
      <c r="D136" s="315">
        <v>0</v>
      </c>
      <c r="E136" s="315">
        <f t="shared" si="10"/>
        <v>0</v>
      </c>
      <c r="F136" s="316" t="s">
        <v>2484</v>
      </c>
      <c r="G136" s="316" t="s">
        <v>2485</v>
      </c>
      <c r="H136" s="318"/>
      <c r="I136" s="318"/>
      <c r="J136" s="318"/>
      <c r="K136" s="318"/>
      <c r="L136" s="318"/>
      <c r="M136" s="318"/>
      <c r="N136" s="117"/>
      <c r="O136" s="117"/>
      <c r="P136" s="117"/>
      <c r="Q136" s="117"/>
      <c r="R136" s="117"/>
      <c r="S136" s="117"/>
      <c r="T136" s="50" t="s">
        <v>2500</v>
      </c>
      <c r="U136" s="60"/>
      <c r="V136" s="60"/>
      <c r="W136" s="60"/>
      <c r="X136" s="60"/>
      <c r="Y136" s="60"/>
      <c r="Z136" s="60"/>
    </row>
    <row r="137" spans="1:26" ht="93.75" customHeight="1" x14ac:dyDescent="0.35">
      <c r="A137" s="106" t="str">
        <f>Preparacion!B111</f>
        <v>5. Gestión de acciones para la adquisición de equipos  para ejecutar el procedimiento técnico de tasa retributiva por vertimientos al agua</v>
      </c>
      <c r="B137" s="314" t="s">
        <v>2486</v>
      </c>
      <c r="C137" s="314">
        <v>1</v>
      </c>
      <c r="D137" s="315">
        <v>0</v>
      </c>
      <c r="E137" s="315">
        <f t="shared" si="10"/>
        <v>0</v>
      </c>
      <c r="F137" s="316" t="s">
        <v>2484</v>
      </c>
      <c r="G137" s="316" t="s">
        <v>2485</v>
      </c>
      <c r="H137" s="318"/>
      <c r="I137" s="318"/>
      <c r="J137" s="318"/>
      <c r="K137" s="318"/>
      <c r="L137" s="318"/>
      <c r="M137" s="318"/>
      <c r="N137" s="117"/>
      <c r="O137" s="117"/>
      <c r="P137" s="117"/>
      <c r="Q137" s="117"/>
      <c r="R137" s="117"/>
      <c r="S137" s="117"/>
      <c r="T137" s="50" t="s">
        <v>2500</v>
      </c>
      <c r="U137" s="60"/>
      <c r="V137" s="60"/>
      <c r="W137" s="60"/>
      <c r="X137" s="60"/>
      <c r="Y137" s="60"/>
      <c r="Z137" s="60"/>
    </row>
    <row r="138" spans="1:26" ht="71.25" customHeight="1" x14ac:dyDescent="0.35">
      <c r="A138" s="106" t="str">
        <f>Preparacion!B112</f>
        <v>6. Gestión de  acciones para la adquisición de equipos de computo y dispositivos para el desarrollo de actividades necesarias  para ejecutar el procedimiento técnico de tasa retributiva por vertimientos al agua</v>
      </c>
      <c r="B138" s="314" t="s">
        <v>2486</v>
      </c>
      <c r="C138" s="314">
        <v>1</v>
      </c>
      <c r="D138" s="315">
        <v>0</v>
      </c>
      <c r="E138" s="315">
        <f t="shared" si="10"/>
        <v>0</v>
      </c>
      <c r="F138" s="316" t="s">
        <v>2484</v>
      </c>
      <c r="G138" s="316" t="s">
        <v>2485</v>
      </c>
      <c r="H138" s="318"/>
      <c r="I138" s="318"/>
      <c r="J138" s="318"/>
      <c r="K138" s="318"/>
      <c r="L138" s="318"/>
      <c r="M138" s="318"/>
      <c r="N138" s="117"/>
      <c r="O138" s="117"/>
      <c r="P138" s="117"/>
      <c r="Q138" s="117"/>
      <c r="R138" s="117"/>
      <c r="S138" s="117"/>
      <c r="T138" s="50" t="s">
        <v>2500</v>
      </c>
      <c r="U138" s="60"/>
      <c r="V138" s="60"/>
      <c r="W138" s="60"/>
      <c r="X138" s="60"/>
      <c r="Y138" s="60"/>
      <c r="Z138" s="60"/>
    </row>
    <row r="139" spans="1:26" ht="81.75" customHeight="1" x14ac:dyDescent="0.35">
      <c r="A139" s="106" t="str">
        <f>Preparacion!B113</f>
        <v>7. Gestión de acciones para la adquisición de Drone(s) para ejecutar el procedimiento técnico de tasa retributiva por vertimientos al agua</v>
      </c>
      <c r="B139" s="314" t="s">
        <v>2486</v>
      </c>
      <c r="C139" s="314">
        <v>1</v>
      </c>
      <c r="D139" s="315">
        <v>0</v>
      </c>
      <c r="E139" s="315">
        <f t="shared" si="10"/>
        <v>0</v>
      </c>
      <c r="F139" s="316" t="s">
        <v>2484</v>
      </c>
      <c r="G139" s="316" t="s">
        <v>2485</v>
      </c>
      <c r="H139" s="318"/>
      <c r="I139" s="318"/>
      <c r="J139" s="318"/>
      <c r="K139" s="318"/>
      <c r="L139" s="318"/>
      <c r="M139" s="318"/>
      <c r="N139" s="117"/>
      <c r="O139" s="117"/>
      <c r="P139" s="117"/>
      <c r="Q139" s="117"/>
      <c r="R139" s="117"/>
      <c r="S139" s="117"/>
      <c r="T139" s="50" t="s">
        <v>2500</v>
      </c>
      <c r="U139" s="60"/>
      <c r="V139" s="60"/>
      <c r="W139" s="60"/>
      <c r="X139" s="60"/>
      <c r="Y139" s="60"/>
      <c r="Z139" s="60"/>
    </row>
    <row r="140" spans="1:26" ht="92.25" customHeight="1" x14ac:dyDescent="0.35">
      <c r="A140" s="106" t="str">
        <f>Preparacion!B114</f>
        <v>8. Gestion de acciones para la adquisición de piezas divulgativas y/o material impreso para ejecutar el procedimiento técnico de tasa retributiva por vertimientos al agua</v>
      </c>
      <c r="B140" s="314" t="s">
        <v>2487</v>
      </c>
      <c r="C140" s="320">
        <v>1</v>
      </c>
      <c r="D140" s="315">
        <v>0</v>
      </c>
      <c r="E140" s="315">
        <f t="shared" si="10"/>
        <v>0</v>
      </c>
      <c r="F140" s="316" t="s">
        <v>2484</v>
      </c>
      <c r="G140" s="316" t="s">
        <v>2485</v>
      </c>
      <c r="H140" s="318"/>
      <c r="I140" s="318"/>
      <c r="J140" s="318"/>
      <c r="K140" s="318"/>
      <c r="L140" s="318"/>
      <c r="M140" s="318"/>
      <c r="N140" s="117"/>
      <c r="O140" s="117"/>
      <c r="P140" s="117"/>
      <c r="Q140" s="117"/>
      <c r="R140" s="117"/>
      <c r="S140" s="117"/>
      <c r="T140" s="50" t="s">
        <v>2500</v>
      </c>
      <c r="U140" s="60"/>
      <c r="V140" s="60"/>
      <c r="W140" s="60"/>
      <c r="X140" s="60"/>
      <c r="Y140" s="60"/>
      <c r="Z140" s="60"/>
    </row>
    <row r="141" spans="1:26" ht="15.75" customHeight="1" x14ac:dyDescent="0.35">
      <c r="A141" s="106">
        <f>Preparacion!B115</f>
        <v>0</v>
      </c>
      <c r="B141" s="101"/>
      <c r="C141" s="101"/>
      <c r="D141" s="102"/>
      <c r="E141" s="102"/>
      <c r="F141" s="103"/>
      <c r="G141" s="113"/>
      <c r="H141" s="109"/>
      <c r="I141" s="109"/>
      <c r="J141" s="109"/>
      <c r="K141" s="109"/>
      <c r="L141" s="109"/>
      <c r="M141" s="109"/>
      <c r="N141" s="109"/>
      <c r="O141" s="109"/>
      <c r="P141" s="109"/>
      <c r="Q141" s="109"/>
      <c r="R141" s="109"/>
      <c r="S141" s="109"/>
      <c r="T141" s="109"/>
      <c r="U141" s="60"/>
      <c r="V141" s="60"/>
      <c r="W141" s="60"/>
      <c r="X141" s="60"/>
      <c r="Y141" s="60"/>
      <c r="Z141" s="60"/>
    </row>
    <row r="142" spans="1:26" ht="15.75" customHeight="1" x14ac:dyDescent="0.35">
      <c r="A142" s="106">
        <f>Preparacion!B116</f>
        <v>0</v>
      </c>
      <c r="B142" s="111"/>
      <c r="C142" s="111"/>
      <c r="D142" s="112"/>
      <c r="E142" s="102">
        <f t="shared" ref="E142:E144" si="11">C142*D142</f>
        <v>0</v>
      </c>
      <c r="F142" s="113"/>
      <c r="G142" s="113"/>
      <c r="H142" s="104"/>
      <c r="I142" s="104"/>
      <c r="J142" s="104"/>
      <c r="K142" s="104"/>
      <c r="L142" s="104"/>
      <c r="M142" s="104"/>
      <c r="N142" s="104"/>
      <c r="O142" s="104"/>
      <c r="P142" s="104"/>
      <c r="Q142" s="104"/>
      <c r="R142" s="104"/>
      <c r="S142" s="104"/>
      <c r="T142" s="104"/>
      <c r="U142" s="60"/>
      <c r="V142" s="60"/>
      <c r="W142" s="60"/>
      <c r="X142" s="60"/>
      <c r="Y142" s="60"/>
      <c r="Z142" s="60"/>
    </row>
    <row r="143" spans="1:26" ht="15.75" customHeight="1" x14ac:dyDescent="0.35">
      <c r="A143" s="106">
        <f>Preparacion!B117</f>
        <v>0</v>
      </c>
      <c r="B143" s="111"/>
      <c r="C143" s="111"/>
      <c r="D143" s="112"/>
      <c r="E143" s="102">
        <f t="shared" si="11"/>
        <v>0</v>
      </c>
      <c r="F143" s="113"/>
      <c r="G143" s="113"/>
      <c r="H143" s="104"/>
      <c r="I143" s="104"/>
      <c r="J143" s="104"/>
      <c r="K143" s="104"/>
      <c r="L143" s="104"/>
      <c r="M143" s="104"/>
      <c r="N143" s="104"/>
      <c r="O143" s="104"/>
      <c r="P143" s="104"/>
      <c r="Q143" s="104"/>
      <c r="R143" s="104"/>
      <c r="S143" s="104"/>
      <c r="T143" s="104"/>
      <c r="U143" s="60"/>
      <c r="V143" s="60"/>
      <c r="W143" s="60"/>
      <c r="X143" s="60"/>
      <c r="Y143" s="60"/>
      <c r="Z143" s="60"/>
    </row>
    <row r="144" spans="1:26" ht="15.75" customHeight="1" x14ac:dyDescent="0.35">
      <c r="A144" s="106">
        <f>Preparacion!B118</f>
        <v>0</v>
      </c>
      <c r="B144" s="103"/>
      <c r="C144" s="103"/>
      <c r="D144" s="114"/>
      <c r="E144" s="102">
        <f t="shared" si="11"/>
        <v>0</v>
      </c>
      <c r="F144" s="115"/>
      <c r="G144" s="113"/>
      <c r="H144" s="104"/>
      <c r="I144" s="104"/>
      <c r="J144" s="104"/>
      <c r="K144" s="104"/>
      <c r="L144" s="104"/>
      <c r="M144" s="104"/>
      <c r="N144" s="104"/>
      <c r="O144" s="104"/>
      <c r="P144" s="104"/>
      <c r="Q144" s="104"/>
      <c r="R144" s="104"/>
      <c r="S144" s="104"/>
      <c r="T144" s="104"/>
      <c r="U144" s="60"/>
      <c r="V144" s="60"/>
      <c r="W144" s="60"/>
      <c r="X144" s="60"/>
      <c r="Y144" s="60"/>
      <c r="Z144" s="60"/>
    </row>
    <row r="145" spans="1:26" ht="15.75" customHeight="1" x14ac:dyDescent="0.35">
      <c r="A145" s="60"/>
      <c r="B145" s="60"/>
      <c r="C145" s="60"/>
      <c r="D145" s="60"/>
      <c r="E145" s="60"/>
      <c r="F145" s="60"/>
      <c r="G145" s="60"/>
      <c r="H145" s="60"/>
      <c r="I145" s="60"/>
      <c r="J145" s="60"/>
      <c r="K145" s="60"/>
      <c r="L145" s="60"/>
      <c r="M145" s="60"/>
      <c r="N145" s="60"/>
      <c r="O145" s="60"/>
      <c r="P145" s="60"/>
      <c r="Q145" s="60"/>
      <c r="R145" s="60"/>
      <c r="S145" s="60"/>
      <c r="T145" s="60"/>
      <c r="U145" s="60"/>
      <c r="V145" s="60"/>
      <c r="W145" s="60"/>
      <c r="X145" s="60"/>
      <c r="Y145" s="60"/>
      <c r="Z145" s="60"/>
    </row>
    <row r="146" spans="1:26" ht="15.75" customHeight="1" x14ac:dyDescent="0.35">
      <c r="A146" s="57" t="str">
        <f>Preparacion!A120</f>
        <v xml:space="preserve">ACTIVIDAD  9 - PAI </v>
      </c>
      <c r="B146" s="95"/>
      <c r="C146" s="95"/>
      <c r="D146" s="95"/>
      <c r="E146" s="95"/>
      <c r="F146" s="95"/>
      <c r="G146" s="95"/>
      <c r="H146" s="60"/>
      <c r="I146" s="60"/>
      <c r="J146" s="60"/>
      <c r="K146" s="60"/>
      <c r="L146" s="60"/>
      <c r="M146" s="60"/>
      <c r="N146" s="60"/>
      <c r="O146" s="60"/>
      <c r="P146" s="60"/>
      <c r="Q146" s="60"/>
      <c r="R146" s="60"/>
      <c r="S146" s="60"/>
      <c r="T146" s="60"/>
      <c r="U146" s="60"/>
      <c r="V146" s="60"/>
      <c r="W146" s="60"/>
      <c r="X146" s="60"/>
      <c r="Y146" s="60"/>
      <c r="Z146" s="60"/>
    </row>
    <row r="147" spans="1:26" ht="98.25" customHeight="1" x14ac:dyDescent="0.35">
      <c r="A147" s="96" t="str">
        <f>Preparacion!A121</f>
        <v>9. Atender solicitudes de concesiones de agua, programas de uso eficiente y ahorro del agua, permisos de prospección y exploración de aguas subterráneas y permisos de ocupación de cauces, lechos y playas</v>
      </c>
      <c r="B147" s="7"/>
      <c r="C147" s="7"/>
      <c r="D147" s="7"/>
      <c r="E147" s="7"/>
      <c r="F147" s="7"/>
      <c r="G147" s="7"/>
      <c r="H147" s="60"/>
      <c r="I147" s="60"/>
      <c r="J147" s="60"/>
      <c r="K147" s="60"/>
      <c r="L147" s="60"/>
      <c r="M147" s="60"/>
      <c r="N147" s="60"/>
      <c r="O147" s="60"/>
      <c r="P147" s="60"/>
      <c r="Q147" s="60"/>
      <c r="R147" s="60"/>
      <c r="S147" s="60"/>
      <c r="T147" s="60"/>
      <c r="U147" s="60"/>
      <c r="V147" s="60"/>
      <c r="W147" s="60"/>
      <c r="X147" s="60"/>
      <c r="Y147" s="60"/>
      <c r="Z147" s="60"/>
    </row>
    <row r="148" spans="1:26" ht="29.25" customHeight="1" x14ac:dyDescent="0.35">
      <c r="A148" s="7"/>
      <c r="B148" s="7"/>
      <c r="C148" s="7"/>
      <c r="D148" s="7"/>
      <c r="E148" s="7"/>
      <c r="F148" s="7"/>
      <c r="G148" s="7"/>
      <c r="H148" s="470" t="s">
        <v>129</v>
      </c>
      <c r="I148" s="445"/>
      <c r="J148" s="445"/>
      <c r="K148" s="445"/>
      <c r="L148" s="445"/>
      <c r="M148" s="445"/>
      <c r="N148" s="445"/>
      <c r="O148" s="445"/>
      <c r="P148" s="445"/>
      <c r="Q148" s="445"/>
      <c r="R148" s="445"/>
      <c r="S148" s="357"/>
      <c r="T148" s="471" t="s">
        <v>130</v>
      </c>
      <c r="U148" s="60"/>
      <c r="V148" s="60"/>
      <c r="W148" s="60"/>
      <c r="X148" s="60"/>
      <c r="Y148" s="60"/>
      <c r="Z148" s="60"/>
    </row>
    <row r="149" spans="1:26" ht="65.25" customHeight="1" x14ac:dyDescent="0.35">
      <c r="A149" s="58" t="s">
        <v>86</v>
      </c>
      <c r="B149" s="97" t="s">
        <v>131</v>
      </c>
      <c r="C149" s="97" t="s">
        <v>132</v>
      </c>
      <c r="D149" s="98" t="s">
        <v>133</v>
      </c>
      <c r="E149" s="98" t="s">
        <v>134</v>
      </c>
      <c r="F149" s="98" t="s">
        <v>135</v>
      </c>
      <c r="G149" s="98" t="s">
        <v>136</v>
      </c>
      <c r="H149" s="99" t="s">
        <v>137</v>
      </c>
      <c r="I149" s="99" t="s">
        <v>138</v>
      </c>
      <c r="J149" s="99" t="s">
        <v>139</v>
      </c>
      <c r="K149" s="99" t="s">
        <v>140</v>
      </c>
      <c r="L149" s="99" t="s">
        <v>141</v>
      </c>
      <c r="M149" s="99" t="s">
        <v>142</v>
      </c>
      <c r="N149" s="99" t="s">
        <v>143</v>
      </c>
      <c r="O149" s="99" t="s">
        <v>144</v>
      </c>
      <c r="P149" s="99" t="s">
        <v>145</v>
      </c>
      <c r="Q149" s="99" t="s">
        <v>146</v>
      </c>
      <c r="R149" s="99" t="s">
        <v>147</v>
      </c>
      <c r="S149" s="99" t="s">
        <v>148</v>
      </c>
      <c r="T149" s="367"/>
      <c r="U149" s="60"/>
      <c r="V149" s="60"/>
      <c r="W149" s="60"/>
      <c r="X149" s="60"/>
      <c r="Y149" s="60"/>
      <c r="Z149" s="60"/>
    </row>
    <row r="150" spans="1:26" ht="125.25" customHeight="1" x14ac:dyDescent="0.35">
      <c r="A150" s="106" t="str">
        <f>Preparacion!B121</f>
        <v>1. Gestión de acciones para la contratación de personal profesional y/o de apoyo para el desarrollo de actividades necesarias para resolver solicitudes de Concesiones de Agua, Programas de Uso Eficiente y Ahorro del Agua, permisos de prospección y exploración de aguas subterráneas y permisos de ocupación de cauces, lechos y playas</v>
      </c>
      <c r="B150" s="314" t="s">
        <v>2483</v>
      </c>
      <c r="C150" s="321">
        <v>3</v>
      </c>
      <c r="D150" s="315">
        <v>25526666.699999999</v>
      </c>
      <c r="E150" s="315">
        <f>C150*D150</f>
        <v>76580000.099999994</v>
      </c>
      <c r="F150" s="316" t="s">
        <v>2484</v>
      </c>
      <c r="G150" s="316" t="s">
        <v>2485</v>
      </c>
      <c r="H150" s="322"/>
      <c r="I150" s="317"/>
      <c r="J150" s="317"/>
      <c r="K150" s="317"/>
      <c r="L150" s="317"/>
      <c r="M150" s="117"/>
      <c r="N150" s="117"/>
      <c r="O150" s="117"/>
      <c r="P150" s="117"/>
      <c r="Q150" s="117"/>
      <c r="R150" s="117"/>
      <c r="S150" s="117"/>
      <c r="T150" s="50" t="s">
        <v>2501</v>
      </c>
      <c r="U150" s="60"/>
      <c r="V150" s="60"/>
      <c r="W150" s="60"/>
      <c r="X150" s="60"/>
      <c r="Y150" s="60"/>
      <c r="Z150" s="60"/>
    </row>
    <row r="151" spans="1:26" ht="110.25" customHeight="1" x14ac:dyDescent="0.35">
      <c r="A151" s="106" t="str">
        <f>Preparacion!B122</f>
        <v>2. Gestión de  acciones  para la contratación  de personal profesional y/o de apoyo para  el desarrollo de actividades de indole administrativa para Atender solicitudes de concesiones de agua, programas de uso eficiente y ahorro del agua, permisos de prospección y exploración de aguas subterráneas y permisos de ocupación de cauces, lechos y playas</v>
      </c>
      <c r="B151" s="314" t="s">
        <v>2483</v>
      </c>
      <c r="C151" s="314">
        <v>1</v>
      </c>
      <c r="D151" s="315">
        <v>20475000</v>
      </c>
      <c r="E151" s="315">
        <f>C151*D151</f>
        <v>20475000</v>
      </c>
      <c r="F151" s="316" t="s">
        <v>2484</v>
      </c>
      <c r="G151" s="316" t="s">
        <v>2485</v>
      </c>
      <c r="H151" s="318"/>
      <c r="I151" s="317"/>
      <c r="J151" s="317"/>
      <c r="K151" s="317"/>
      <c r="L151" s="318"/>
      <c r="M151" s="117"/>
      <c r="N151" s="117"/>
      <c r="O151" s="117"/>
      <c r="P151" s="117"/>
      <c r="Q151" s="117"/>
      <c r="R151" s="117"/>
      <c r="S151" s="117"/>
      <c r="T151" s="50" t="s">
        <v>2501</v>
      </c>
      <c r="U151" s="60"/>
      <c r="V151" s="60"/>
      <c r="W151" s="60"/>
      <c r="X151" s="60"/>
      <c r="Y151" s="60"/>
      <c r="Z151" s="60"/>
    </row>
    <row r="152" spans="1:26" ht="101.25" customHeight="1" x14ac:dyDescent="0.35">
      <c r="A152" s="106" t="str">
        <f>Preparacion!B123</f>
        <v>3. Gestion de acciones para la contratación de arrendamiento de equipos de cómputo para Atender solicitudes de concesiones de agua, programas de uso eficiente y ahorro del agua, permisos de prospección y exploración de aguas subterráneas y permisos de ocupación de cauces, lechos y playas</v>
      </c>
      <c r="B152" s="314" t="s">
        <v>2486</v>
      </c>
      <c r="C152" s="314">
        <v>1</v>
      </c>
      <c r="D152" s="315">
        <v>0</v>
      </c>
      <c r="E152" s="315">
        <f>C152*D152</f>
        <v>0</v>
      </c>
      <c r="F152" s="316" t="s">
        <v>2484</v>
      </c>
      <c r="G152" s="316" t="s">
        <v>2485</v>
      </c>
      <c r="H152" s="318"/>
      <c r="I152" s="318"/>
      <c r="J152" s="318"/>
      <c r="K152" s="318"/>
      <c r="L152" s="318"/>
      <c r="M152" s="117"/>
      <c r="N152" s="117"/>
      <c r="O152" s="117"/>
      <c r="P152" s="117"/>
      <c r="Q152" s="117"/>
      <c r="R152" s="117"/>
      <c r="S152" s="117"/>
      <c r="T152" s="50" t="s">
        <v>2501</v>
      </c>
      <c r="U152" s="60"/>
      <c r="V152" s="60"/>
      <c r="W152" s="60"/>
      <c r="X152" s="60"/>
      <c r="Y152" s="60"/>
      <c r="Z152" s="60"/>
    </row>
    <row r="153" spans="1:26" ht="102.75" customHeight="1" x14ac:dyDescent="0.35">
      <c r="A153" s="106" t="str">
        <f>Preparacion!B124</f>
        <v>4. Gestion de acciones para la adquisición de piezas divulgativas y/o material impreso para Atender solicitudes de concesiones de agua, programas de uso eficiente y ahorro del agua, permisos de prospección y exploración de aguas subterráneas y permisos de ocupación de cauces, lechos y playas</v>
      </c>
      <c r="B153" s="314" t="s">
        <v>2488</v>
      </c>
      <c r="C153" s="320">
        <v>40</v>
      </c>
      <c r="D153" s="315">
        <v>50000</v>
      </c>
      <c r="E153" s="315">
        <f>C153*D153</f>
        <v>2000000</v>
      </c>
      <c r="F153" s="316" t="s">
        <v>2484</v>
      </c>
      <c r="G153" s="316" t="s">
        <v>2485</v>
      </c>
      <c r="H153" s="318"/>
      <c r="I153" s="318"/>
      <c r="J153" s="317"/>
      <c r="K153" s="318"/>
      <c r="L153" s="318"/>
      <c r="M153" s="117"/>
      <c r="N153" s="117"/>
      <c r="O153" s="117"/>
      <c r="P153" s="117"/>
      <c r="Q153" s="117"/>
      <c r="R153" s="117"/>
      <c r="S153" s="117"/>
      <c r="T153" s="50" t="s">
        <v>2501</v>
      </c>
      <c r="U153" s="60"/>
      <c r="V153" s="60"/>
      <c r="W153" s="60"/>
      <c r="X153" s="60"/>
      <c r="Y153" s="60"/>
      <c r="Z153" s="60"/>
    </row>
    <row r="154" spans="1:26" ht="15.75" customHeight="1" x14ac:dyDescent="0.35">
      <c r="A154" s="106">
        <f>Preparacion!B125</f>
        <v>0</v>
      </c>
      <c r="B154" s="101"/>
      <c r="C154" s="101"/>
      <c r="D154" s="102"/>
      <c r="E154" s="102"/>
      <c r="F154" s="103"/>
      <c r="G154" s="103"/>
      <c r="H154" s="109"/>
      <c r="I154" s="109"/>
      <c r="J154" s="109"/>
      <c r="K154" s="109"/>
      <c r="L154" s="109"/>
      <c r="M154" s="109"/>
      <c r="N154" s="109"/>
      <c r="O154" s="109"/>
      <c r="P154" s="109"/>
      <c r="Q154" s="109"/>
      <c r="R154" s="109"/>
      <c r="S154" s="109"/>
      <c r="T154" s="109"/>
      <c r="U154" s="60"/>
      <c r="V154" s="60"/>
      <c r="W154" s="60"/>
      <c r="X154" s="60"/>
      <c r="Y154" s="60"/>
      <c r="Z154" s="60"/>
    </row>
    <row r="155" spans="1:26" ht="15.75" customHeight="1" x14ac:dyDescent="0.35">
      <c r="A155" s="106">
        <f>Preparacion!B126</f>
        <v>0</v>
      </c>
      <c r="B155" s="101"/>
      <c r="C155" s="101"/>
      <c r="D155" s="102"/>
      <c r="E155" s="102"/>
      <c r="F155" s="103"/>
      <c r="G155" s="103"/>
      <c r="H155" s="109"/>
      <c r="I155" s="109"/>
      <c r="J155" s="109"/>
      <c r="K155" s="109"/>
      <c r="L155" s="109"/>
      <c r="M155" s="109"/>
      <c r="N155" s="109"/>
      <c r="O155" s="109"/>
      <c r="P155" s="109"/>
      <c r="Q155" s="109"/>
      <c r="R155" s="109"/>
      <c r="S155" s="109"/>
      <c r="T155" s="109"/>
      <c r="U155" s="60"/>
      <c r="V155" s="60"/>
      <c r="W155" s="60"/>
      <c r="X155" s="60"/>
      <c r="Y155" s="60"/>
      <c r="Z155" s="60"/>
    </row>
    <row r="156" spans="1:26" ht="15.75" customHeight="1" x14ac:dyDescent="0.35">
      <c r="A156" s="106">
        <f>Preparacion!B127</f>
        <v>0</v>
      </c>
      <c r="B156" s="101"/>
      <c r="C156" s="101"/>
      <c r="D156" s="102"/>
      <c r="E156" s="102"/>
      <c r="F156" s="103"/>
      <c r="G156" s="103"/>
      <c r="H156" s="109"/>
      <c r="I156" s="109"/>
      <c r="J156" s="109"/>
      <c r="K156" s="109"/>
      <c r="L156" s="109"/>
      <c r="M156" s="109"/>
      <c r="N156" s="109"/>
      <c r="O156" s="109"/>
      <c r="P156" s="109"/>
      <c r="Q156" s="109"/>
      <c r="R156" s="109"/>
      <c r="S156" s="109"/>
      <c r="T156" s="109"/>
      <c r="U156" s="60"/>
      <c r="V156" s="60"/>
      <c r="W156" s="60"/>
      <c r="X156" s="60"/>
      <c r="Y156" s="60"/>
      <c r="Z156" s="60"/>
    </row>
    <row r="157" spans="1:26" ht="15.75" customHeight="1" x14ac:dyDescent="0.35">
      <c r="A157" s="106">
        <f>Preparacion!B128</f>
        <v>0</v>
      </c>
      <c r="B157" s="101"/>
      <c r="C157" s="101"/>
      <c r="D157" s="102"/>
      <c r="E157" s="102"/>
      <c r="F157" s="103"/>
      <c r="G157" s="103"/>
      <c r="H157" s="109"/>
      <c r="I157" s="109"/>
      <c r="J157" s="109"/>
      <c r="K157" s="109"/>
      <c r="L157" s="109"/>
      <c r="M157" s="109"/>
      <c r="N157" s="109"/>
      <c r="O157" s="109"/>
      <c r="P157" s="109"/>
      <c r="Q157" s="109"/>
      <c r="R157" s="109"/>
      <c r="S157" s="109"/>
      <c r="T157" s="109"/>
      <c r="U157" s="60"/>
      <c r="V157" s="60"/>
      <c r="W157" s="60"/>
      <c r="X157" s="60"/>
      <c r="Y157" s="60"/>
      <c r="Z157" s="60"/>
    </row>
    <row r="158" spans="1:26" ht="15.75" customHeight="1" x14ac:dyDescent="0.35">
      <c r="A158" s="106">
        <f>Preparacion!B129</f>
        <v>0</v>
      </c>
      <c r="B158" s="111"/>
      <c r="C158" s="111"/>
      <c r="D158" s="112"/>
      <c r="E158" s="102"/>
      <c r="F158" s="113"/>
      <c r="G158" s="113"/>
      <c r="H158" s="109"/>
      <c r="I158" s="109"/>
      <c r="J158" s="109"/>
      <c r="K158" s="109"/>
      <c r="L158" s="109"/>
      <c r="M158" s="109"/>
      <c r="N158" s="109"/>
      <c r="O158" s="109"/>
      <c r="P158" s="109"/>
      <c r="Q158" s="109"/>
      <c r="R158" s="109"/>
      <c r="S158" s="109"/>
      <c r="T158" s="109"/>
      <c r="U158" s="60"/>
      <c r="V158" s="60"/>
      <c r="W158" s="60"/>
      <c r="X158" s="60"/>
      <c r="Y158" s="60"/>
      <c r="Z158" s="60"/>
    </row>
    <row r="159" spans="1:26" ht="15.75" customHeight="1" x14ac:dyDescent="0.35">
      <c r="A159" s="106">
        <f>Preparacion!B130</f>
        <v>0</v>
      </c>
      <c r="B159" s="111"/>
      <c r="C159" s="111"/>
      <c r="D159" s="112"/>
      <c r="E159" s="102">
        <f t="shared" ref="E159:E161" si="12">C159*D159</f>
        <v>0</v>
      </c>
      <c r="F159" s="113"/>
      <c r="G159" s="113"/>
      <c r="H159" s="104"/>
      <c r="I159" s="104"/>
      <c r="J159" s="104"/>
      <c r="K159" s="104"/>
      <c r="L159" s="104"/>
      <c r="M159" s="104"/>
      <c r="N159" s="104"/>
      <c r="O159" s="104"/>
      <c r="P159" s="104"/>
      <c r="Q159" s="104"/>
      <c r="R159" s="104"/>
      <c r="S159" s="104"/>
      <c r="T159" s="104"/>
      <c r="U159" s="60"/>
      <c r="V159" s="60"/>
      <c r="W159" s="60"/>
      <c r="X159" s="60"/>
      <c r="Y159" s="60"/>
      <c r="Z159" s="60"/>
    </row>
    <row r="160" spans="1:26" ht="15.75" customHeight="1" x14ac:dyDescent="0.35">
      <c r="A160" s="106">
        <f>Preparacion!B131</f>
        <v>0</v>
      </c>
      <c r="B160" s="111"/>
      <c r="C160" s="111"/>
      <c r="D160" s="112"/>
      <c r="E160" s="102">
        <f t="shared" si="12"/>
        <v>0</v>
      </c>
      <c r="F160" s="113"/>
      <c r="G160" s="113"/>
      <c r="H160" s="104"/>
      <c r="I160" s="104"/>
      <c r="J160" s="104"/>
      <c r="K160" s="104"/>
      <c r="L160" s="104"/>
      <c r="M160" s="104"/>
      <c r="N160" s="104"/>
      <c r="O160" s="104"/>
      <c r="P160" s="104"/>
      <c r="Q160" s="104"/>
      <c r="R160" s="104"/>
      <c r="S160" s="104"/>
      <c r="T160" s="104"/>
      <c r="U160" s="60"/>
      <c r="V160" s="60"/>
      <c r="W160" s="60"/>
      <c r="X160" s="60"/>
      <c r="Y160" s="60"/>
      <c r="Z160" s="60"/>
    </row>
    <row r="161" spans="1:26" ht="15.75" customHeight="1" x14ac:dyDescent="0.35">
      <c r="A161" s="106">
        <f>Preparacion!B132</f>
        <v>0</v>
      </c>
      <c r="B161" s="103"/>
      <c r="C161" s="103"/>
      <c r="D161" s="114"/>
      <c r="E161" s="102">
        <f t="shared" si="12"/>
        <v>0</v>
      </c>
      <c r="F161" s="115"/>
      <c r="G161" s="113"/>
      <c r="H161" s="104"/>
      <c r="I161" s="104"/>
      <c r="J161" s="104"/>
      <c r="K161" s="104"/>
      <c r="L161" s="104"/>
      <c r="M161" s="104"/>
      <c r="N161" s="104"/>
      <c r="O161" s="104"/>
      <c r="P161" s="104"/>
      <c r="Q161" s="104"/>
      <c r="R161" s="104"/>
      <c r="S161" s="104"/>
      <c r="T161" s="104"/>
      <c r="U161" s="60"/>
      <c r="V161" s="60"/>
      <c r="W161" s="60"/>
      <c r="X161" s="60"/>
      <c r="Y161" s="60"/>
      <c r="Z161" s="60"/>
    </row>
    <row r="162" spans="1:26" ht="15.75" customHeight="1" x14ac:dyDescent="0.35">
      <c r="A162" s="60"/>
      <c r="B162" s="60"/>
      <c r="C162" s="60"/>
      <c r="D162" s="60"/>
      <c r="E162" s="60"/>
      <c r="F162" s="60"/>
      <c r="G162" s="60"/>
      <c r="H162" s="60"/>
      <c r="I162" s="60"/>
      <c r="J162" s="60"/>
      <c r="K162" s="60"/>
      <c r="L162" s="60"/>
      <c r="M162" s="60"/>
      <c r="N162" s="60"/>
      <c r="O162" s="60"/>
      <c r="P162" s="60"/>
      <c r="Q162" s="60"/>
      <c r="R162" s="60"/>
      <c r="S162" s="60"/>
      <c r="T162" s="60"/>
      <c r="U162" s="60"/>
      <c r="V162" s="60"/>
      <c r="W162" s="60"/>
      <c r="X162" s="60"/>
      <c r="Y162" s="60"/>
      <c r="Z162" s="60"/>
    </row>
    <row r="163" spans="1:26" ht="15.75" customHeight="1" x14ac:dyDescent="0.35">
      <c r="A163" s="57" t="str">
        <f>Preparacion!A134</f>
        <v xml:space="preserve">ACTIVIDAD  10 - PAI </v>
      </c>
      <c r="B163" s="95"/>
      <c r="C163" s="95"/>
      <c r="D163" s="95"/>
      <c r="E163" s="95"/>
      <c r="F163" s="95"/>
      <c r="G163" s="95"/>
      <c r="H163" s="60"/>
      <c r="I163" s="60"/>
      <c r="J163" s="60"/>
      <c r="K163" s="60"/>
      <c r="L163" s="60"/>
      <c r="M163" s="60"/>
      <c r="N163" s="60"/>
      <c r="O163" s="60"/>
      <c r="P163" s="60"/>
      <c r="Q163" s="60"/>
      <c r="R163" s="60"/>
      <c r="S163" s="60"/>
      <c r="T163" s="60"/>
      <c r="U163" s="60"/>
      <c r="V163" s="60"/>
      <c r="W163" s="60"/>
      <c r="X163" s="60"/>
      <c r="Y163" s="60"/>
      <c r="Z163" s="60"/>
    </row>
    <row r="164" spans="1:26" ht="78.75" customHeight="1" x14ac:dyDescent="0.35">
      <c r="A164" s="96" t="str">
        <f>Preparacion!A135</f>
        <v>10. Ejecutar el programa de control y seguimiento a concesiones de agua, programas de uso eficiente y ahorro del agua, permisos de prospección y exploración de aguas subterráneas y permisos de ocupación de cauces, lechos y playas</v>
      </c>
      <c r="B164" s="7"/>
      <c r="C164" s="7"/>
      <c r="D164" s="7"/>
      <c r="E164" s="7"/>
      <c r="F164" s="7"/>
      <c r="G164" s="7"/>
      <c r="H164" s="60"/>
      <c r="I164" s="60"/>
      <c r="J164" s="60"/>
      <c r="K164" s="60"/>
      <c r="L164" s="60"/>
      <c r="M164" s="60"/>
      <c r="N164" s="60"/>
      <c r="O164" s="60"/>
      <c r="P164" s="60"/>
      <c r="Q164" s="60"/>
      <c r="R164" s="60"/>
      <c r="S164" s="60"/>
      <c r="T164" s="60"/>
      <c r="U164" s="60"/>
      <c r="V164" s="60"/>
      <c r="W164" s="60"/>
      <c r="X164" s="60"/>
      <c r="Y164" s="60"/>
      <c r="Z164" s="60"/>
    </row>
    <row r="165" spans="1:26" ht="29.25" customHeight="1" x14ac:dyDescent="0.35">
      <c r="A165" s="7"/>
      <c r="B165" s="7"/>
      <c r="C165" s="7"/>
      <c r="D165" s="7"/>
      <c r="E165" s="7"/>
      <c r="F165" s="7"/>
      <c r="G165" s="7"/>
      <c r="H165" s="470" t="s">
        <v>129</v>
      </c>
      <c r="I165" s="445"/>
      <c r="J165" s="445"/>
      <c r="K165" s="445"/>
      <c r="L165" s="445"/>
      <c r="M165" s="445"/>
      <c r="N165" s="445"/>
      <c r="O165" s="445"/>
      <c r="P165" s="445"/>
      <c r="Q165" s="445"/>
      <c r="R165" s="445"/>
      <c r="S165" s="357"/>
      <c r="T165" s="471" t="s">
        <v>130</v>
      </c>
      <c r="U165" s="60"/>
      <c r="V165" s="60"/>
      <c r="W165" s="60"/>
      <c r="X165" s="60"/>
      <c r="Y165" s="60"/>
      <c r="Z165" s="60"/>
    </row>
    <row r="166" spans="1:26" ht="57" customHeight="1" x14ac:dyDescent="0.35">
      <c r="A166" s="58" t="s">
        <v>86</v>
      </c>
      <c r="B166" s="97" t="s">
        <v>131</v>
      </c>
      <c r="C166" s="97" t="s">
        <v>132</v>
      </c>
      <c r="D166" s="98" t="s">
        <v>133</v>
      </c>
      <c r="E166" s="98" t="s">
        <v>134</v>
      </c>
      <c r="F166" s="98" t="s">
        <v>135</v>
      </c>
      <c r="G166" s="98" t="s">
        <v>136</v>
      </c>
      <c r="H166" s="99" t="s">
        <v>137</v>
      </c>
      <c r="I166" s="99" t="s">
        <v>138</v>
      </c>
      <c r="J166" s="99" t="s">
        <v>139</v>
      </c>
      <c r="K166" s="99" t="s">
        <v>140</v>
      </c>
      <c r="L166" s="99" t="s">
        <v>141</v>
      </c>
      <c r="M166" s="99" t="s">
        <v>142</v>
      </c>
      <c r="N166" s="99" t="s">
        <v>143</v>
      </c>
      <c r="O166" s="99" t="s">
        <v>144</v>
      </c>
      <c r="P166" s="99" t="s">
        <v>145</v>
      </c>
      <c r="Q166" s="99" t="s">
        <v>146</v>
      </c>
      <c r="R166" s="99" t="s">
        <v>147</v>
      </c>
      <c r="S166" s="99" t="s">
        <v>148</v>
      </c>
      <c r="T166" s="367"/>
      <c r="U166" s="60"/>
      <c r="V166" s="60"/>
      <c r="W166" s="60"/>
      <c r="X166" s="60"/>
      <c r="Y166" s="60"/>
      <c r="Z166" s="60"/>
    </row>
    <row r="167" spans="1:26" ht="128.25" customHeight="1" x14ac:dyDescent="0.35">
      <c r="A167" s="106" t="str">
        <f>Preparacion!B135</f>
        <v>1. Gestión de acciones para la contratación de personal profesional y/o de apoyo para el desarrollo de actividades necesarias para el Control y Seguimiento a Concesiones de Agua, Programas de Uso Eficiente y Ahorro del Agua, permisos de prospección y exploración de aguas subterráneas y permisos de ocupación de cauces, lechos y playas</v>
      </c>
      <c r="B167" s="314" t="s">
        <v>2483</v>
      </c>
      <c r="C167" s="314">
        <v>4</v>
      </c>
      <c r="D167" s="315">
        <v>16375000</v>
      </c>
      <c r="E167" s="315">
        <f>C167*D167</f>
        <v>65500000</v>
      </c>
      <c r="F167" s="316" t="s">
        <v>2484</v>
      </c>
      <c r="G167" s="316" t="s">
        <v>2485</v>
      </c>
      <c r="H167" s="318"/>
      <c r="I167" s="317"/>
      <c r="J167" s="317"/>
      <c r="K167" s="317"/>
      <c r="L167" s="317"/>
      <c r="M167" s="117"/>
      <c r="N167" s="117"/>
      <c r="O167" s="117"/>
      <c r="P167" s="117"/>
      <c r="Q167" s="117"/>
      <c r="R167" s="117"/>
      <c r="S167" s="117"/>
      <c r="T167" s="50" t="s">
        <v>2502</v>
      </c>
      <c r="U167" s="60"/>
      <c r="V167" s="60"/>
      <c r="W167" s="60"/>
      <c r="X167" s="60"/>
      <c r="Y167" s="60"/>
      <c r="Z167" s="60"/>
    </row>
    <row r="168" spans="1:26" ht="152.25" customHeight="1" x14ac:dyDescent="0.35">
      <c r="A168" s="106" t="str">
        <f>Preparacion!B136</f>
        <v>2. Gestión de acciones para la contratación de personal profesional y/o de apoyo para el desarrollo de actividades de índole administrativa en el marco de la ejecución del programa de control y seguimiento a concesiones de agua, programas de uso eficiente y ahorro del agua, permisos de prospección y exploración de aguas subterráneas y permisos de ocupación de cauces, lechos y playas</v>
      </c>
      <c r="B168" s="314" t="s">
        <v>2483</v>
      </c>
      <c r="C168" s="314">
        <v>1</v>
      </c>
      <c r="D168" s="315">
        <v>9315000</v>
      </c>
      <c r="E168" s="315">
        <f t="shared" ref="E168:E173" si="13">C168*D168</f>
        <v>9315000</v>
      </c>
      <c r="F168" s="316" t="s">
        <v>2484</v>
      </c>
      <c r="G168" s="316" t="s">
        <v>2485</v>
      </c>
      <c r="H168" s="318"/>
      <c r="I168" s="317"/>
      <c r="J168" s="317"/>
      <c r="K168" s="317"/>
      <c r="L168" s="318"/>
      <c r="M168" s="117"/>
      <c r="N168" s="117"/>
      <c r="O168" s="117"/>
      <c r="P168" s="117"/>
      <c r="Q168" s="117"/>
      <c r="R168" s="117"/>
      <c r="S168" s="117"/>
      <c r="T168" s="50" t="s">
        <v>2502</v>
      </c>
      <c r="U168" s="60"/>
      <c r="V168" s="60"/>
      <c r="W168" s="60"/>
      <c r="X168" s="60"/>
      <c r="Y168" s="60"/>
      <c r="Z168" s="60"/>
    </row>
    <row r="169" spans="1:26" ht="75.75" customHeight="1" x14ac:dyDescent="0.35">
      <c r="A169" s="106" t="str">
        <f>Preparacion!B137</f>
        <v>3. Gestion de acciones para la contratación de personal profesional y/o de apoyo para la formulación del programa de legalización de usuarios en el marco del PORH del Río Quindío</v>
      </c>
      <c r="B169" s="314" t="s">
        <v>2483</v>
      </c>
      <c r="C169" s="314">
        <v>1</v>
      </c>
      <c r="D169" s="315">
        <v>0</v>
      </c>
      <c r="E169" s="315">
        <f t="shared" si="13"/>
        <v>0</v>
      </c>
      <c r="F169" s="316" t="s">
        <v>2484</v>
      </c>
      <c r="G169" s="316" t="s">
        <v>2485</v>
      </c>
      <c r="H169" s="318"/>
      <c r="I169" s="318"/>
      <c r="J169" s="318"/>
      <c r="K169" s="318"/>
      <c r="L169" s="318"/>
      <c r="M169" s="117"/>
      <c r="N169" s="117"/>
      <c r="O169" s="117"/>
      <c r="P169" s="117"/>
      <c r="Q169" s="117"/>
      <c r="R169" s="117"/>
      <c r="S169" s="117"/>
      <c r="T169" s="50" t="s">
        <v>2502</v>
      </c>
      <c r="U169" s="60"/>
      <c r="V169" s="60"/>
      <c r="W169" s="60"/>
      <c r="X169" s="60"/>
      <c r="Y169" s="60"/>
      <c r="Z169" s="60"/>
    </row>
    <row r="170" spans="1:26" ht="101.25" customHeight="1" x14ac:dyDescent="0.35">
      <c r="A170" s="106" t="str">
        <f>Preparacion!B138</f>
        <v>4. Gestion de acciones para la contratación de personal profesional y/o de apoyo para el desarrollo de actividades de indole administrativa en la formulación del programa de legalización de usuarios en el marco del PORH del Río Quindío</v>
      </c>
      <c r="B170" s="314" t="s">
        <v>2483</v>
      </c>
      <c r="C170" s="314">
        <v>1</v>
      </c>
      <c r="D170" s="315">
        <v>0</v>
      </c>
      <c r="E170" s="315">
        <f t="shared" si="13"/>
        <v>0</v>
      </c>
      <c r="F170" s="316" t="s">
        <v>2484</v>
      </c>
      <c r="G170" s="316" t="s">
        <v>2485</v>
      </c>
      <c r="H170" s="318"/>
      <c r="I170" s="318"/>
      <c r="J170" s="318"/>
      <c r="K170" s="318"/>
      <c r="L170" s="318"/>
      <c r="M170" s="117"/>
      <c r="N170" s="117"/>
      <c r="O170" s="117"/>
      <c r="P170" s="117"/>
      <c r="Q170" s="117"/>
      <c r="R170" s="117"/>
      <c r="S170" s="117"/>
      <c r="T170" s="50" t="s">
        <v>2502</v>
      </c>
      <c r="U170" s="60"/>
      <c r="V170" s="60"/>
      <c r="W170" s="60"/>
      <c r="X170" s="60"/>
      <c r="Y170" s="60"/>
      <c r="Z170" s="60"/>
    </row>
    <row r="171" spans="1:26" ht="138.75" customHeight="1" x14ac:dyDescent="0.35">
      <c r="A171" s="106" t="str">
        <f>Preparacion!B139</f>
        <v>5. Gestion de acciones para la contratación de arrendamiento de equipos de cómputo paraEjecutar el programa de control y seguimiento a concesiones de agua, programas de uso eficiente y ahorro del agua, permisos de prospección y exploración de aguas subterráneas y permisos de ocupación de cauces, lechos y playas</v>
      </c>
      <c r="B171" s="314" t="s">
        <v>2486</v>
      </c>
      <c r="C171" s="314">
        <v>1</v>
      </c>
      <c r="D171" s="315">
        <v>0</v>
      </c>
      <c r="E171" s="315">
        <f t="shared" si="13"/>
        <v>0</v>
      </c>
      <c r="F171" s="316" t="s">
        <v>2484</v>
      </c>
      <c r="G171" s="316" t="s">
        <v>2485</v>
      </c>
      <c r="H171" s="318"/>
      <c r="I171" s="318"/>
      <c r="J171" s="318"/>
      <c r="K171" s="318"/>
      <c r="L171" s="318"/>
      <c r="M171" s="117"/>
      <c r="N171" s="117"/>
      <c r="O171" s="117"/>
      <c r="P171" s="117"/>
      <c r="Q171" s="117"/>
      <c r="R171" s="117"/>
      <c r="S171" s="117"/>
      <c r="T171" s="50" t="s">
        <v>2502</v>
      </c>
      <c r="U171" s="60"/>
      <c r="V171" s="60"/>
      <c r="W171" s="60"/>
      <c r="X171" s="60"/>
      <c r="Y171" s="60"/>
      <c r="Z171" s="60"/>
    </row>
    <row r="172" spans="1:26" ht="93.75" customHeight="1" x14ac:dyDescent="0.35">
      <c r="A172" s="106" t="str">
        <f>Preparacion!B140</f>
        <v>6. Gestión de accioes para la adquisición de equipos e insumos para Ejecutar el programa de control y seguimiento a concesiones de agua, programas de uso eficiente y ahorro del agua, permisos de prospección y exploración de aguas subterráneas y permisos de ocupación de cauces, lechos y playas</v>
      </c>
      <c r="B172" s="314" t="s">
        <v>2486</v>
      </c>
      <c r="C172" s="314">
        <v>1</v>
      </c>
      <c r="D172" s="315">
        <v>0</v>
      </c>
      <c r="E172" s="315">
        <f t="shared" si="13"/>
        <v>0</v>
      </c>
      <c r="F172" s="316" t="s">
        <v>2484</v>
      </c>
      <c r="G172" s="316" t="s">
        <v>2485</v>
      </c>
      <c r="H172" s="318"/>
      <c r="I172" s="318"/>
      <c r="J172" s="318"/>
      <c r="K172" s="318"/>
      <c r="L172" s="318"/>
      <c r="M172" s="117"/>
      <c r="N172" s="117"/>
      <c r="O172" s="117"/>
      <c r="P172" s="117"/>
      <c r="Q172" s="117"/>
      <c r="R172" s="117"/>
      <c r="S172" s="117"/>
      <c r="T172" s="50" t="s">
        <v>2502</v>
      </c>
      <c r="U172" s="60"/>
      <c r="V172" s="60"/>
      <c r="W172" s="60"/>
      <c r="X172" s="60"/>
      <c r="Y172" s="60"/>
      <c r="Z172" s="60"/>
    </row>
    <row r="173" spans="1:26" ht="110.25" customHeight="1" x14ac:dyDescent="0.35">
      <c r="A173" s="106" t="str">
        <f>Preparacion!B141</f>
        <v>7. Gestion de acciones para la adquisición de piezas divulgativas y/o material impreso para Ejecutar el programa de control y seguimiento a concesiones de agua, programas de uso eficiente y ahorro del agua, permisos de prospección y exploración de aguas subterráneas y permisos de ocupación de cauces, lechos y playas</v>
      </c>
      <c r="B173" s="314" t="s">
        <v>2487</v>
      </c>
      <c r="C173" s="320">
        <v>40</v>
      </c>
      <c r="D173" s="315">
        <v>50000</v>
      </c>
      <c r="E173" s="315">
        <f t="shared" si="13"/>
        <v>2000000</v>
      </c>
      <c r="F173" s="316" t="s">
        <v>2484</v>
      </c>
      <c r="G173" s="316" t="s">
        <v>2485</v>
      </c>
      <c r="H173" s="318"/>
      <c r="I173" s="318"/>
      <c r="J173" s="317"/>
      <c r="K173" s="318"/>
      <c r="L173" s="318"/>
      <c r="M173" s="117"/>
      <c r="N173" s="117"/>
      <c r="O173" s="117"/>
      <c r="P173" s="117"/>
      <c r="Q173" s="117"/>
      <c r="R173" s="117"/>
      <c r="S173" s="117"/>
      <c r="T173" s="50" t="s">
        <v>2502</v>
      </c>
      <c r="U173" s="60"/>
      <c r="V173" s="60"/>
      <c r="W173" s="60"/>
      <c r="X173" s="60"/>
      <c r="Y173" s="60"/>
      <c r="Z173" s="60"/>
    </row>
    <row r="174" spans="1:26" ht="15.75" customHeight="1" x14ac:dyDescent="0.35">
      <c r="A174" s="106">
        <f>Preparacion!B142</f>
        <v>0</v>
      </c>
      <c r="B174" s="101"/>
      <c r="C174" s="101"/>
      <c r="D174" s="102"/>
      <c r="E174" s="102"/>
      <c r="F174" s="103"/>
      <c r="G174" s="103"/>
      <c r="H174" s="109"/>
      <c r="I174" s="109"/>
      <c r="J174" s="109"/>
      <c r="K174" s="109"/>
      <c r="L174" s="109"/>
      <c r="M174" s="109"/>
      <c r="N174" s="109"/>
      <c r="O174" s="109"/>
      <c r="P174" s="109"/>
      <c r="Q174" s="109"/>
      <c r="R174" s="109"/>
      <c r="S174" s="109"/>
      <c r="T174" s="109"/>
      <c r="U174" s="60"/>
      <c r="V174" s="60"/>
      <c r="W174" s="60"/>
      <c r="X174" s="60"/>
      <c r="Y174" s="60"/>
      <c r="Z174" s="60"/>
    </row>
    <row r="175" spans="1:26" ht="15.75" customHeight="1" x14ac:dyDescent="0.35">
      <c r="A175" s="106">
        <f>Preparacion!B143</f>
        <v>0</v>
      </c>
      <c r="B175" s="111"/>
      <c r="C175" s="111"/>
      <c r="D175" s="112"/>
      <c r="E175" s="102"/>
      <c r="F175" s="113"/>
      <c r="G175" s="113"/>
      <c r="H175" s="109"/>
      <c r="I175" s="109"/>
      <c r="J175" s="109"/>
      <c r="K175" s="109"/>
      <c r="L175" s="109"/>
      <c r="M175" s="109"/>
      <c r="N175" s="109"/>
      <c r="O175" s="109"/>
      <c r="P175" s="109"/>
      <c r="Q175" s="109"/>
      <c r="R175" s="109"/>
      <c r="S175" s="109"/>
      <c r="T175" s="109"/>
      <c r="U175" s="60"/>
      <c r="V175" s="60"/>
      <c r="W175" s="60"/>
      <c r="X175" s="60"/>
      <c r="Y175" s="60"/>
      <c r="Z175" s="60"/>
    </row>
    <row r="176" spans="1:26" ht="15.75" customHeight="1" x14ac:dyDescent="0.35">
      <c r="A176" s="106">
        <f>Preparacion!B144</f>
        <v>0</v>
      </c>
      <c r="B176" s="111"/>
      <c r="C176" s="111"/>
      <c r="D176" s="112"/>
      <c r="E176" s="102">
        <f t="shared" ref="E176:E178" si="14">C176*D176</f>
        <v>0</v>
      </c>
      <c r="F176" s="113"/>
      <c r="G176" s="113"/>
      <c r="H176" s="104"/>
      <c r="I176" s="104"/>
      <c r="J176" s="104"/>
      <c r="K176" s="104"/>
      <c r="L176" s="104"/>
      <c r="M176" s="104"/>
      <c r="N176" s="104"/>
      <c r="O176" s="104"/>
      <c r="P176" s="104"/>
      <c r="Q176" s="104"/>
      <c r="R176" s="104"/>
      <c r="S176" s="104"/>
      <c r="T176" s="104"/>
      <c r="U176" s="60"/>
      <c r="V176" s="60"/>
      <c r="W176" s="60"/>
      <c r="X176" s="60"/>
      <c r="Y176" s="60"/>
      <c r="Z176" s="60"/>
    </row>
    <row r="177" spans="1:26" ht="15.75" customHeight="1" x14ac:dyDescent="0.35">
      <c r="A177" s="106">
        <f>Preparacion!B145</f>
        <v>0</v>
      </c>
      <c r="B177" s="111"/>
      <c r="C177" s="111"/>
      <c r="D177" s="112"/>
      <c r="E177" s="102">
        <f t="shared" si="14"/>
        <v>0</v>
      </c>
      <c r="F177" s="113"/>
      <c r="G177" s="113"/>
      <c r="H177" s="104"/>
      <c r="I177" s="104"/>
      <c r="J177" s="104"/>
      <c r="K177" s="104"/>
      <c r="L177" s="104"/>
      <c r="M177" s="104"/>
      <c r="N177" s="104"/>
      <c r="O177" s="104"/>
      <c r="P177" s="104"/>
      <c r="Q177" s="104"/>
      <c r="R177" s="104"/>
      <c r="S177" s="104"/>
      <c r="T177" s="104"/>
      <c r="U177" s="60"/>
      <c r="V177" s="60"/>
      <c r="W177" s="60"/>
      <c r="X177" s="60"/>
      <c r="Y177" s="60"/>
      <c r="Z177" s="60"/>
    </row>
    <row r="178" spans="1:26" ht="15.75" customHeight="1" x14ac:dyDescent="0.35">
      <c r="A178" s="106">
        <f>Preparacion!B146</f>
        <v>0</v>
      </c>
      <c r="B178" s="103"/>
      <c r="C178" s="103"/>
      <c r="D178" s="114"/>
      <c r="E178" s="102">
        <f t="shared" si="14"/>
        <v>0</v>
      </c>
      <c r="F178" s="115"/>
      <c r="G178" s="113"/>
      <c r="H178" s="104"/>
      <c r="I178" s="104"/>
      <c r="J178" s="104"/>
      <c r="K178" s="104"/>
      <c r="L178" s="104"/>
      <c r="M178" s="104"/>
      <c r="N178" s="104"/>
      <c r="O178" s="104"/>
      <c r="P178" s="104"/>
      <c r="Q178" s="104"/>
      <c r="R178" s="104"/>
      <c r="S178" s="104"/>
      <c r="T178" s="104"/>
      <c r="U178" s="60"/>
      <c r="V178" s="60"/>
      <c r="W178" s="60"/>
      <c r="X178" s="60"/>
      <c r="Y178" s="60"/>
      <c r="Z178" s="60"/>
    </row>
    <row r="179" spans="1:26" ht="15.75" customHeight="1" x14ac:dyDescent="0.35">
      <c r="A179" s="60"/>
      <c r="B179" s="60"/>
      <c r="C179" s="60"/>
      <c r="D179" s="60"/>
      <c r="E179" s="60"/>
      <c r="F179" s="60"/>
      <c r="G179" s="60"/>
      <c r="H179" s="60"/>
      <c r="I179" s="60"/>
      <c r="J179" s="60"/>
      <c r="K179" s="60"/>
      <c r="L179" s="60"/>
      <c r="M179" s="60"/>
      <c r="N179" s="60"/>
      <c r="O179" s="60"/>
      <c r="P179" s="60"/>
      <c r="Q179" s="60"/>
      <c r="R179" s="60"/>
      <c r="S179" s="60"/>
      <c r="T179" s="60"/>
      <c r="U179" s="60"/>
      <c r="V179" s="60"/>
      <c r="W179" s="60"/>
      <c r="X179" s="60"/>
      <c r="Y179" s="60"/>
      <c r="Z179" s="60"/>
    </row>
    <row r="180" spans="1:26" ht="15.75" customHeight="1" x14ac:dyDescent="0.35">
      <c r="A180" s="57" t="str">
        <f>Preparacion!A148</f>
        <v xml:space="preserve">ACTIVIDAD  11 - PAI </v>
      </c>
      <c r="B180" s="95"/>
      <c r="C180" s="95"/>
      <c r="D180" s="95"/>
      <c r="E180" s="95"/>
      <c r="F180" s="95"/>
      <c r="G180" s="95"/>
      <c r="H180" s="60"/>
      <c r="I180" s="60"/>
      <c r="J180" s="60"/>
      <c r="K180" s="60"/>
      <c r="L180" s="60"/>
      <c r="M180" s="60"/>
      <c r="N180" s="60"/>
      <c r="O180" s="60"/>
      <c r="P180" s="60"/>
      <c r="Q180" s="60"/>
      <c r="R180" s="60"/>
      <c r="S180" s="60"/>
      <c r="T180" s="60"/>
      <c r="U180" s="60"/>
      <c r="V180" s="60"/>
      <c r="W180" s="60"/>
      <c r="X180" s="60"/>
      <c r="Y180" s="60"/>
      <c r="Z180" s="60"/>
    </row>
    <row r="181" spans="1:26" ht="39.75" customHeight="1" x14ac:dyDescent="0.35">
      <c r="A181" s="96" t="str">
        <f>Preparacion!A149</f>
        <v>11. Implementar el cobro de la Tasa por Utilización del Agua</v>
      </c>
      <c r="B181" s="7"/>
      <c r="C181" s="7"/>
      <c r="D181" s="7"/>
      <c r="E181" s="7"/>
      <c r="F181" s="7"/>
      <c r="G181" s="7"/>
      <c r="H181" s="60"/>
      <c r="I181" s="60"/>
      <c r="J181" s="60"/>
      <c r="K181" s="60"/>
      <c r="L181" s="60"/>
      <c r="M181" s="60"/>
      <c r="N181" s="60"/>
      <c r="O181" s="60"/>
      <c r="P181" s="60"/>
      <c r="Q181" s="60"/>
      <c r="R181" s="60"/>
      <c r="S181" s="60"/>
      <c r="T181" s="60"/>
      <c r="U181" s="60"/>
      <c r="V181" s="60"/>
      <c r="W181" s="60"/>
      <c r="X181" s="60"/>
      <c r="Y181" s="60"/>
      <c r="Z181" s="60"/>
    </row>
    <row r="182" spans="1:26" ht="27.75" customHeight="1" x14ac:dyDescent="0.35">
      <c r="A182" s="7"/>
      <c r="B182" s="7"/>
      <c r="C182" s="7"/>
      <c r="D182" s="7"/>
      <c r="E182" s="7"/>
      <c r="F182" s="7"/>
      <c r="G182" s="7"/>
      <c r="H182" s="470" t="s">
        <v>129</v>
      </c>
      <c r="I182" s="445"/>
      <c r="J182" s="445"/>
      <c r="K182" s="445"/>
      <c r="L182" s="445"/>
      <c r="M182" s="445"/>
      <c r="N182" s="445"/>
      <c r="O182" s="445"/>
      <c r="P182" s="445"/>
      <c r="Q182" s="445"/>
      <c r="R182" s="445"/>
      <c r="S182" s="357"/>
      <c r="T182" s="471" t="s">
        <v>130</v>
      </c>
      <c r="U182" s="60"/>
      <c r="V182" s="60"/>
      <c r="W182" s="60"/>
      <c r="X182" s="60"/>
      <c r="Y182" s="60"/>
      <c r="Z182" s="60"/>
    </row>
    <row r="183" spans="1:26" ht="57" customHeight="1" x14ac:dyDescent="0.35">
      <c r="A183" s="58" t="s">
        <v>86</v>
      </c>
      <c r="B183" s="97" t="s">
        <v>131</v>
      </c>
      <c r="C183" s="97" t="s">
        <v>132</v>
      </c>
      <c r="D183" s="98" t="s">
        <v>133</v>
      </c>
      <c r="E183" s="98" t="s">
        <v>134</v>
      </c>
      <c r="F183" s="98" t="s">
        <v>135</v>
      </c>
      <c r="G183" s="98" t="s">
        <v>136</v>
      </c>
      <c r="H183" s="99" t="s">
        <v>137</v>
      </c>
      <c r="I183" s="99" t="s">
        <v>138</v>
      </c>
      <c r="J183" s="99" t="s">
        <v>139</v>
      </c>
      <c r="K183" s="99" t="s">
        <v>140</v>
      </c>
      <c r="L183" s="99" t="s">
        <v>141</v>
      </c>
      <c r="M183" s="99" t="s">
        <v>142</v>
      </c>
      <c r="N183" s="99" t="s">
        <v>143</v>
      </c>
      <c r="O183" s="99" t="s">
        <v>144</v>
      </c>
      <c r="P183" s="99" t="s">
        <v>145</v>
      </c>
      <c r="Q183" s="99" t="s">
        <v>146</v>
      </c>
      <c r="R183" s="99" t="s">
        <v>147</v>
      </c>
      <c r="S183" s="99" t="s">
        <v>148</v>
      </c>
      <c r="T183" s="367"/>
      <c r="U183" s="60"/>
      <c r="V183" s="60"/>
      <c r="W183" s="60"/>
      <c r="X183" s="60"/>
      <c r="Y183" s="60"/>
      <c r="Z183" s="60"/>
    </row>
    <row r="184" spans="1:26" ht="77.25" customHeight="1" x14ac:dyDescent="0.35">
      <c r="A184" s="106" t="str">
        <f>Preparacion!B149</f>
        <v>1. Gestión de  acciones  para la contratación  de personal profesional y/o de apoyo para el desarrollo de actividades necesarias para implementar el cobro de la Tasa por Utilización del Agua</v>
      </c>
      <c r="B184" s="314" t="s">
        <v>2483</v>
      </c>
      <c r="C184" s="314">
        <v>2</v>
      </c>
      <c r="D184" s="315">
        <v>22375000</v>
      </c>
      <c r="E184" s="315">
        <f>C184*D184</f>
        <v>44750000</v>
      </c>
      <c r="F184" s="316" t="s">
        <v>2484</v>
      </c>
      <c r="G184" s="316" t="s">
        <v>2485</v>
      </c>
      <c r="H184" s="318"/>
      <c r="I184" s="317"/>
      <c r="J184" s="317"/>
      <c r="K184" s="317"/>
      <c r="L184" s="117"/>
      <c r="M184" s="117"/>
      <c r="N184" s="117"/>
      <c r="O184" s="117"/>
      <c r="P184" s="117"/>
      <c r="Q184" s="117"/>
      <c r="R184" s="117"/>
      <c r="S184" s="117"/>
      <c r="T184" s="50" t="s">
        <v>2502</v>
      </c>
      <c r="U184" s="60"/>
      <c r="V184" s="60"/>
      <c r="W184" s="60"/>
      <c r="X184" s="60"/>
      <c r="Y184" s="60"/>
      <c r="Z184" s="60"/>
    </row>
    <row r="185" spans="1:26" ht="75.75" customHeight="1" x14ac:dyDescent="0.35">
      <c r="A185" s="106" t="str">
        <f>Preparacion!B150</f>
        <v>2. Gestión de acciones para la contratación de personal profesional y/o de apoyo para el desarrollo de actividades de índole administrativa para implementar el cobro de la Tasa por Utilización del Agua</v>
      </c>
      <c r="B185" s="314" t="s">
        <v>2483</v>
      </c>
      <c r="C185" s="314">
        <v>1</v>
      </c>
      <c r="D185" s="315">
        <v>0</v>
      </c>
      <c r="E185" s="315">
        <f>C185*D185</f>
        <v>0</v>
      </c>
      <c r="F185" s="316" t="s">
        <v>2484</v>
      </c>
      <c r="G185" s="316" t="s">
        <v>2485</v>
      </c>
      <c r="H185" s="318"/>
      <c r="I185" s="318"/>
      <c r="J185" s="318"/>
      <c r="K185" s="318"/>
      <c r="L185" s="117"/>
      <c r="M185" s="117"/>
      <c r="N185" s="117"/>
      <c r="O185" s="117"/>
      <c r="P185" s="117"/>
      <c r="Q185" s="117"/>
      <c r="R185" s="117"/>
      <c r="S185" s="117"/>
      <c r="T185" s="50" t="s">
        <v>2502</v>
      </c>
      <c r="U185" s="60"/>
      <c r="V185" s="60"/>
      <c r="W185" s="60"/>
      <c r="X185" s="60"/>
      <c r="Y185" s="60"/>
      <c r="Z185" s="60"/>
    </row>
    <row r="186" spans="1:26" ht="65.25" customHeight="1" x14ac:dyDescent="0.35">
      <c r="A186" s="106" t="str">
        <f>Preparacion!B151</f>
        <v>3. Gestion de acciones para la adquisición de piezas divulgativas y/o material impreso para implementar el cobro de la Tasa por Utilización del Agua</v>
      </c>
      <c r="B186" s="314" t="s">
        <v>2487</v>
      </c>
      <c r="C186" s="314">
        <v>40</v>
      </c>
      <c r="D186" s="315">
        <v>50000</v>
      </c>
      <c r="E186" s="315">
        <f>C186*D186</f>
        <v>2000000</v>
      </c>
      <c r="F186" s="316" t="s">
        <v>2484</v>
      </c>
      <c r="G186" s="316" t="s">
        <v>2485</v>
      </c>
      <c r="H186" s="318"/>
      <c r="I186" s="318"/>
      <c r="J186" s="317"/>
      <c r="K186" s="318"/>
      <c r="L186" s="117"/>
      <c r="M186" s="117"/>
      <c r="N186" s="117"/>
      <c r="O186" s="117"/>
      <c r="P186" s="117"/>
      <c r="Q186" s="117"/>
      <c r="R186" s="117"/>
      <c r="S186" s="117"/>
      <c r="T186" s="50" t="s">
        <v>2502</v>
      </c>
      <c r="U186" s="60"/>
      <c r="V186" s="60"/>
      <c r="W186" s="60"/>
      <c r="X186" s="60"/>
      <c r="Y186" s="60"/>
      <c r="Z186" s="60"/>
    </row>
    <row r="187" spans="1:26" ht="15.75" customHeight="1" x14ac:dyDescent="0.35">
      <c r="A187" s="106">
        <f>Preparacion!B152</f>
        <v>0</v>
      </c>
      <c r="B187" s="101"/>
      <c r="C187" s="101"/>
      <c r="D187" s="102"/>
      <c r="E187" s="102"/>
      <c r="F187" s="103"/>
      <c r="G187" s="103"/>
      <c r="H187" s="109"/>
      <c r="I187" s="109"/>
      <c r="J187" s="109"/>
      <c r="K187" s="109"/>
      <c r="L187" s="109"/>
      <c r="M187" s="109"/>
      <c r="N187" s="109"/>
      <c r="O187" s="109"/>
      <c r="P187" s="109"/>
      <c r="Q187" s="109"/>
      <c r="R187" s="109"/>
      <c r="S187" s="109"/>
      <c r="T187" s="109"/>
      <c r="U187" s="60"/>
      <c r="V187" s="60"/>
      <c r="W187" s="60"/>
      <c r="X187" s="60"/>
      <c r="Y187" s="60"/>
      <c r="Z187" s="60"/>
    </row>
    <row r="188" spans="1:26" ht="15.75" customHeight="1" x14ac:dyDescent="0.35">
      <c r="A188" s="106">
        <f>Preparacion!B153</f>
        <v>0</v>
      </c>
      <c r="B188" s="101"/>
      <c r="C188" s="101"/>
      <c r="D188" s="102"/>
      <c r="E188" s="102"/>
      <c r="F188" s="103"/>
      <c r="G188" s="103"/>
      <c r="H188" s="109"/>
      <c r="I188" s="109"/>
      <c r="J188" s="109"/>
      <c r="K188" s="109"/>
      <c r="L188" s="109"/>
      <c r="M188" s="109"/>
      <c r="N188" s="109"/>
      <c r="O188" s="109"/>
      <c r="P188" s="109"/>
      <c r="Q188" s="109"/>
      <c r="R188" s="109"/>
      <c r="S188" s="109"/>
      <c r="T188" s="109"/>
      <c r="U188" s="60"/>
      <c r="V188" s="60"/>
      <c r="W188" s="60"/>
      <c r="X188" s="60"/>
      <c r="Y188" s="60"/>
      <c r="Z188" s="60"/>
    </row>
    <row r="189" spans="1:26" ht="15.75" customHeight="1" x14ac:dyDescent="0.35">
      <c r="A189" s="106">
        <f>Preparacion!B154</f>
        <v>0</v>
      </c>
      <c r="B189" s="101"/>
      <c r="C189" s="101"/>
      <c r="D189" s="102"/>
      <c r="E189" s="102"/>
      <c r="F189" s="103"/>
      <c r="G189" s="103"/>
      <c r="H189" s="109"/>
      <c r="I189" s="109"/>
      <c r="J189" s="109"/>
      <c r="K189" s="109"/>
      <c r="L189" s="109"/>
      <c r="M189" s="109"/>
      <c r="N189" s="109"/>
      <c r="O189" s="109"/>
      <c r="P189" s="109"/>
      <c r="Q189" s="109"/>
      <c r="R189" s="109"/>
      <c r="S189" s="109"/>
      <c r="T189" s="109"/>
      <c r="U189" s="60"/>
      <c r="V189" s="60"/>
      <c r="W189" s="60"/>
      <c r="X189" s="60"/>
      <c r="Y189" s="60"/>
      <c r="Z189" s="60"/>
    </row>
    <row r="190" spans="1:26" ht="15.75" customHeight="1" x14ac:dyDescent="0.35">
      <c r="A190" s="106">
        <f>Preparacion!B155</f>
        <v>0</v>
      </c>
      <c r="B190" s="101"/>
      <c r="C190" s="101"/>
      <c r="D190" s="102"/>
      <c r="E190" s="102"/>
      <c r="F190" s="103"/>
      <c r="G190" s="103"/>
      <c r="H190" s="109"/>
      <c r="I190" s="109"/>
      <c r="J190" s="109"/>
      <c r="K190" s="109"/>
      <c r="L190" s="109"/>
      <c r="M190" s="109"/>
      <c r="N190" s="109"/>
      <c r="O190" s="109"/>
      <c r="P190" s="109"/>
      <c r="Q190" s="109"/>
      <c r="R190" s="109"/>
      <c r="S190" s="109"/>
      <c r="T190" s="109"/>
      <c r="U190" s="60"/>
      <c r="V190" s="60"/>
      <c r="W190" s="60"/>
      <c r="X190" s="60"/>
      <c r="Y190" s="60"/>
      <c r="Z190" s="60"/>
    </row>
    <row r="191" spans="1:26" ht="15.75" customHeight="1" x14ac:dyDescent="0.35">
      <c r="A191" s="106">
        <f>Preparacion!B156</f>
        <v>0</v>
      </c>
      <c r="B191" s="101"/>
      <c r="C191" s="101"/>
      <c r="D191" s="102"/>
      <c r="E191" s="102"/>
      <c r="F191" s="103"/>
      <c r="G191" s="103"/>
      <c r="H191" s="109"/>
      <c r="I191" s="109"/>
      <c r="J191" s="109"/>
      <c r="K191" s="109"/>
      <c r="L191" s="109"/>
      <c r="M191" s="109"/>
      <c r="N191" s="109"/>
      <c r="O191" s="109"/>
      <c r="P191" s="109"/>
      <c r="Q191" s="109"/>
      <c r="R191" s="109"/>
      <c r="S191" s="109"/>
      <c r="T191" s="109"/>
      <c r="U191" s="60"/>
      <c r="V191" s="60"/>
      <c r="W191" s="60"/>
      <c r="X191" s="60"/>
      <c r="Y191" s="60"/>
      <c r="Z191" s="60"/>
    </row>
    <row r="192" spans="1:26" ht="15.75" customHeight="1" x14ac:dyDescent="0.35">
      <c r="A192" s="106">
        <f>Preparacion!B157</f>
        <v>0</v>
      </c>
      <c r="B192" s="111"/>
      <c r="C192" s="111"/>
      <c r="D192" s="112"/>
      <c r="E192" s="102"/>
      <c r="F192" s="113"/>
      <c r="G192" s="113"/>
      <c r="H192" s="109"/>
      <c r="I192" s="109"/>
      <c r="J192" s="109"/>
      <c r="K192" s="109"/>
      <c r="L192" s="109"/>
      <c r="M192" s="109"/>
      <c r="N192" s="109"/>
      <c r="O192" s="109"/>
      <c r="P192" s="109"/>
      <c r="Q192" s="109"/>
      <c r="R192" s="109"/>
      <c r="S192" s="109"/>
      <c r="T192" s="109"/>
      <c r="U192" s="60"/>
      <c r="V192" s="60"/>
      <c r="W192" s="60"/>
      <c r="X192" s="60"/>
      <c r="Y192" s="60"/>
      <c r="Z192" s="60"/>
    </row>
    <row r="193" spans="1:26" ht="15.75" customHeight="1" x14ac:dyDescent="0.35">
      <c r="A193" s="106">
        <f>Preparacion!B158</f>
        <v>0</v>
      </c>
      <c r="B193" s="111"/>
      <c r="C193" s="111"/>
      <c r="D193" s="112"/>
      <c r="E193" s="102">
        <f t="shared" ref="E193:E195" si="15">C193*D193</f>
        <v>0</v>
      </c>
      <c r="F193" s="113"/>
      <c r="G193" s="113"/>
      <c r="H193" s="104"/>
      <c r="I193" s="104"/>
      <c r="J193" s="104"/>
      <c r="K193" s="104"/>
      <c r="L193" s="104"/>
      <c r="M193" s="104"/>
      <c r="N193" s="104"/>
      <c r="O193" s="104"/>
      <c r="P193" s="104"/>
      <c r="Q193" s="104"/>
      <c r="R193" s="104"/>
      <c r="S193" s="104"/>
      <c r="T193" s="104"/>
      <c r="U193" s="60"/>
      <c r="V193" s="60"/>
      <c r="W193" s="60"/>
      <c r="X193" s="60"/>
      <c r="Y193" s="60"/>
      <c r="Z193" s="60"/>
    </row>
    <row r="194" spans="1:26" ht="15.75" customHeight="1" x14ac:dyDescent="0.35">
      <c r="A194" s="106">
        <f>Preparacion!B159</f>
        <v>0</v>
      </c>
      <c r="B194" s="111"/>
      <c r="C194" s="111"/>
      <c r="D194" s="112"/>
      <c r="E194" s="102">
        <f t="shared" si="15"/>
        <v>0</v>
      </c>
      <c r="F194" s="113"/>
      <c r="G194" s="113"/>
      <c r="H194" s="104"/>
      <c r="I194" s="104"/>
      <c r="J194" s="104"/>
      <c r="K194" s="104"/>
      <c r="L194" s="104"/>
      <c r="M194" s="104"/>
      <c r="N194" s="104"/>
      <c r="O194" s="104"/>
      <c r="P194" s="104"/>
      <c r="Q194" s="104"/>
      <c r="R194" s="104"/>
      <c r="S194" s="104"/>
      <c r="T194" s="104"/>
      <c r="U194" s="60"/>
      <c r="V194" s="60"/>
      <c r="W194" s="60"/>
      <c r="X194" s="60"/>
      <c r="Y194" s="60"/>
      <c r="Z194" s="60"/>
    </row>
    <row r="195" spans="1:26" ht="15.75" customHeight="1" x14ac:dyDescent="0.35">
      <c r="A195" s="106">
        <f>Preparacion!B160</f>
        <v>0</v>
      </c>
      <c r="B195" s="103"/>
      <c r="C195" s="103"/>
      <c r="D195" s="114"/>
      <c r="E195" s="102">
        <f t="shared" si="15"/>
        <v>0</v>
      </c>
      <c r="F195" s="115"/>
      <c r="G195" s="113"/>
      <c r="H195" s="104"/>
      <c r="I195" s="104"/>
      <c r="J195" s="104"/>
      <c r="K195" s="104"/>
      <c r="L195" s="104"/>
      <c r="M195" s="104"/>
      <c r="N195" s="104"/>
      <c r="O195" s="104"/>
      <c r="P195" s="104"/>
      <c r="Q195" s="104"/>
      <c r="R195" s="104"/>
      <c r="S195" s="104"/>
      <c r="T195" s="104"/>
      <c r="U195" s="60"/>
      <c r="V195" s="60"/>
      <c r="W195" s="60"/>
      <c r="X195" s="60"/>
      <c r="Y195" s="60"/>
      <c r="Z195" s="60"/>
    </row>
    <row r="196" spans="1:26" ht="15.75" customHeight="1" x14ac:dyDescent="0.35">
      <c r="A196" s="60"/>
      <c r="B196" s="60"/>
      <c r="C196" s="60"/>
      <c r="D196" s="60"/>
      <c r="E196" s="60"/>
      <c r="F196" s="60"/>
      <c r="G196" s="60"/>
      <c r="H196" s="60"/>
      <c r="I196" s="60"/>
      <c r="J196" s="60"/>
      <c r="K196" s="60"/>
      <c r="L196" s="60"/>
      <c r="M196" s="60"/>
      <c r="N196" s="60"/>
      <c r="O196" s="60"/>
      <c r="P196" s="60"/>
      <c r="Q196" s="60"/>
      <c r="R196" s="60"/>
      <c r="S196" s="60"/>
      <c r="T196" s="60"/>
      <c r="U196" s="60"/>
      <c r="V196" s="60"/>
      <c r="W196" s="60"/>
      <c r="X196" s="60"/>
      <c r="Y196" s="60"/>
      <c r="Z196" s="60"/>
    </row>
    <row r="197" spans="1:26" ht="15.75" customHeight="1" x14ac:dyDescent="0.35">
      <c r="A197" s="57" t="str">
        <f>Preparacion!A162</f>
        <v xml:space="preserve">ACTIVIDAD  12 - PAI </v>
      </c>
      <c r="B197" s="95"/>
      <c r="C197" s="95"/>
      <c r="D197" s="95"/>
      <c r="E197" s="95"/>
      <c r="F197" s="95"/>
      <c r="G197" s="95"/>
      <c r="H197" s="60"/>
      <c r="I197" s="60"/>
      <c r="J197" s="60"/>
      <c r="K197" s="60"/>
      <c r="L197" s="60"/>
      <c r="M197" s="60"/>
      <c r="N197" s="60"/>
      <c r="O197" s="60"/>
      <c r="P197" s="60"/>
      <c r="Q197" s="60"/>
      <c r="R197" s="60"/>
      <c r="S197" s="60"/>
      <c r="T197" s="60"/>
      <c r="U197" s="60"/>
      <c r="V197" s="60"/>
      <c r="W197" s="60"/>
      <c r="X197" s="60"/>
      <c r="Y197" s="60"/>
      <c r="Z197" s="60"/>
    </row>
    <row r="198" spans="1:26" ht="43.5" customHeight="1" x14ac:dyDescent="0.35">
      <c r="A198" s="96" t="str">
        <f>Preparacion!A163</f>
        <v>12. Ejecutar programa de formalización de usuarios del recurso hídrico en el departamento del Quindío</v>
      </c>
      <c r="B198" s="7"/>
      <c r="C198" s="7"/>
      <c r="D198" s="7"/>
      <c r="E198" s="7"/>
      <c r="F198" s="7"/>
      <c r="G198" s="7"/>
      <c r="H198" s="60"/>
      <c r="I198" s="60"/>
      <c r="J198" s="60"/>
      <c r="K198" s="60"/>
      <c r="L198" s="60"/>
      <c r="M198" s="60"/>
      <c r="N198" s="60"/>
      <c r="O198" s="60"/>
      <c r="P198" s="60"/>
      <c r="Q198" s="60"/>
      <c r="R198" s="60"/>
      <c r="S198" s="60"/>
      <c r="T198" s="60"/>
      <c r="U198" s="60"/>
      <c r="V198" s="60"/>
      <c r="W198" s="60"/>
      <c r="X198" s="60"/>
      <c r="Y198" s="60"/>
      <c r="Z198" s="60"/>
    </row>
    <row r="199" spans="1:26" ht="23.25" customHeight="1" x14ac:dyDescent="0.35">
      <c r="A199" s="7"/>
      <c r="B199" s="7"/>
      <c r="C199" s="7"/>
      <c r="D199" s="7"/>
      <c r="E199" s="7"/>
      <c r="F199" s="7"/>
      <c r="G199" s="7"/>
      <c r="H199" s="470" t="s">
        <v>129</v>
      </c>
      <c r="I199" s="445"/>
      <c r="J199" s="445"/>
      <c r="K199" s="445"/>
      <c r="L199" s="445"/>
      <c r="M199" s="445"/>
      <c r="N199" s="445"/>
      <c r="O199" s="445"/>
      <c r="P199" s="445"/>
      <c r="Q199" s="445"/>
      <c r="R199" s="445"/>
      <c r="S199" s="357"/>
      <c r="T199" s="471" t="s">
        <v>130</v>
      </c>
      <c r="U199" s="60"/>
      <c r="V199" s="60"/>
      <c r="W199" s="60"/>
      <c r="X199" s="60"/>
      <c r="Y199" s="60"/>
      <c r="Z199" s="60"/>
    </row>
    <row r="200" spans="1:26" ht="69.75" customHeight="1" x14ac:dyDescent="0.35">
      <c r="A200" s="58" t="s">
        <v>86</v>
      </c>
      <c r="B200" s="97" t="s">
        <v>131</v>
      </c>
      <c r="C200" s="97" t="s">
        <v>132</v>
      </c>
      <c r="D200" s="98" t="s">
        <v>133</v>
      </c>
      <c r="E200" s="98" t="s">
        <v>134</v>
      </c>
      <c r="F200" s="98" t="s">
        <v>135</v>
      </c>
      <c r="G200" s="98" t="s">
        <v>136</v>
      </c>
      <c r="H200" s="99" t="s">
        <v>137</v>
      </c>
      <c r="I200" s="99" t="s">
        <v>138</v>
      </c>
      <c r="J200" s="99" t="s">
        <v>139</v>
      </c>
      <c r="K200" s="99" t="s">
        <v>140</v>
      </c>
      <c r="L200" s="99" t="s">
        <v>141</v>
      </c>
      <c r="M200" s="99" t="s">
        <v>142</v>
      </c>
      <c r="N200" s="99" t="s">
        <v>143</v>
      </c>
      <c r="O200" s="99" t="s">
        <v>144</v>
      </c>
      <c r="P200" s="99" t="s">
        <v>145</v>
      </c>
      <c r="Q200" s="99" t="s">
        <v>146</v>
      </c>
      <c r="R200" s="99" t="s">
        <v>147</v>
      </c>
      <c r="S200" s="99" t="s">
        <v>148</v>
      </c>
      <c r="T200" s="367"/>
      <c r="U200" s="60"/>
      <c r="V200" s="60"/>
      <c r="W200" s="60"/>
      <c r="X200" s="60"/>
      <c r="Y200" s="60"/>
      <c r="Z200" s="60"/>
    </row>
    <row r="201" spans="1:26" ht="104.25" customHeight="1" x14ac:dyDescent="0.35">
      <c r="A201" s="106" t="str">
        <f>Preparacion!B163</f>
        <v>1. Gestión de acciones para la contratación de personal profesional y/o de apoyo para el desarrollo de actividades necesarias para Ejecutar programa de formalización de usuarios del recurso hídrico en el departamento del Quindío.</v>
      </c>
      <c r="B201" s="314" t="s">
        <v>2483</v>
      </c>
      <c r="C201" s="314">
        <v>1</v>
      </c>
      <c r="D201" s="315">
        <v>11160000</v>
      </c>
      <c r="E201" s="315">
        <f>C201*D201</f>
        <v>11160000</v>
      </c>
      <c r="F201" s="316" t="s">
        <v>2484</v>
      </c>
      <c r="G201" s="316" t="s">
        <v>2485</v>
      </c>
      <c r="H201" s="318"/>
      <c r="I201" s="317"/>
      <c r="J201" s="317"/>
      <c r="K201" s="317"/>
      <c r="L201" s="317"/>
      <c r="M201" s="117"/>
      <c r="N201" s="117"/>
      <c r="O201" s="117"/>
      <c r="P201" s="117"/>
      <c r="Q201" s="117"/>
      <c r="R201" s="117"/>
      <c r="S201" s="117"/>
      <c r="T201" s="50" t="s">
        <v>2503</v>
      </c>
      <c r="U201" s="60"/>
      <c r="V201" s="60"/>
      <c r="W201" s="60"/>
      <c r="X201" s="60"/>
      <c r="Y201" s="60"/>
      <c r="Z201" s="60"/>
    </row>
    <row r="202" spans="1:26" ht="78.75" customHeight="1" x14ac:dyDescent="0.35">
      <c r="A202" s="106" t="str">
        <f>Preparacion!B164</f>
        <v>2. Gestion de acciones para la adquisición de piezas divulgativas y/o material impreso para Ejecutar programa de formalización de usuarios del recurso hídrico en el departamento del Quindío.</v>
      </c>
      <c r="B202" s="314" t="s">
        <v>2487</v>
      </c>
      <c r="C202" s="320">
        <v>40</v>
      </c>
      <c r="D202" s="315">
        <v>50000</v>
      </c>
      <c r="E202" s="315">
        <f>C202*D202</f>
        <v>2000000</v>
      </c>
      <c r="F202" s="316" t="s">
        <v>2484</v>
      </c>
      <c r="G202" s="316" t="s">
        <v>2485</v>
      </c>
      <c r="H202" s="318"/>
      <c r="I202" s="318"/>
      <c r="J202" s="317"/>
      <c r="K202" s="318"/>
      <c r="L202" s="318"/>
      <c r="M202" s="117"/>
      <c r="N202" s="117"/>
      <c r="O202" s="117"/>
      <c r="P202" s="117"/>
      <c r="Q202" s="117"/>
      <c r="R202" s="117"/>
      <c r="S202" s="117"/>
      <c r="T202" s="50" t="s">
        <v>2503</v>
      </c>
      <c r="U202" s="60"/>
      <c r="V202" s="60"/>
      <c r="W202" s="60"/>
      <c r="X202" s="60"/>
      <c r="Y202" s="60"/>
      <c r="Z202" s="60"/>
    </row>
    <row r="203" spans="1:26" ht="15.75" customHeight="1" x14ac:dyDescent="0.35">
      <c r="A203" s="106">
        <f>Preparacion!B165</f>
        <v>0</v>
      </c>
      <c r="B203" s="101"/>
      <c r="C203" s="101"/>
      <c r="D203" s="102"/>
      <c r="E203" s="102"/>
      <c r="F203" s="103"/>
      <c r="G203" s="103"/>
      <c r="H203" s="109"/>
      <c r="I203" s="109"/>
      <c r="J203" s="109"/>
      <c r="K203" s="109"/>
      <c r="L203" s="109"/>
      <c r="M203" s="109"/>
      <c r="N203" s="109"/>
      <c r="O203" s="109"/>
      <c r="P203" s="109"/>
      <c r="Q203" s="109"/>
      <c r="R203" s="109"/>
      <c r="S203" s="109"/>
      <c r="T203" s="50"/>
      <c r="U203" s="60"/>
      <c r="V203" s="60"/>
      <c r="W203" s="60"/>
      <c r="X203" s="60"/>
      <c r="Y203" s="60"/>
      <c r="Z203" s="60"/>
    </row>
    <row r="204" spans="1:26" ht="15.75" customHeight="1" x14ac:dyDescent="0.35">
      <c r="A204" s="106">
        <f>Preparacion!B166</f>
        <v>0</v>
      </c>
      <c r="B204" s="101"/>
      <c r="C204" s="101"/>
      <c r="D204" s="102"/>
      <c r="E204" s="102"/>
      <c r="F204" s="103"/>
      <c r="G204" s="103"/>
      <c r="H204" s="109"/>
      <c r="I204" s="109"/>
      <c r="J204" s="109"/>
      <c r="K204" s="109"/>
      <c r="L204" s="109"/>
      <c r="M204" s="109"/>
      <c r="N204" s="109"/>
      <c r="O204" s="109"/>
      <c r="P204" s="109"/>
      <c r="Q204" s="109"/>
      <c r="R204" s="109"/>
      <c r="S204" s="109"/>
      <c r="T204" s="109"/>
      <c r="U204" s="60"/>
      <c r="V204" s="60"/>
      <c r="W204" s="60"/>
      <c r="X204" s="60"/>
      <c r="Y204" s="60"/>
      <c r="Z204" s="60"/>
    </row>
    <row r="205" spans="1:26" ht="15.75" customHeight="1" x14ac:dyDescent="0.35">
      <c r="A205" s="106">
        <f>Preparacion!B167</f>
        <v>0</v>
      </c>
      <c r="B205" s="101"/>
      <c r="C205" s="101"/>
      <c r="D205" s="102"/>
      <c r="E205" s="102">
        <f t="shared" ref="E205:E212" si="16">C205*D205</f>
        <v>0</v>
      </c>
      <c r="F205" s="103"/>
      <c r="G205" s="103"/>
      <c r="H205" s="104"/>
      <c r="I205" s="104"/>
      <c r="J205" s="104"/>
      <c r="K205" s="104"/>
      <c r="L205" s="104"/>
      <c r="M205" s="104"/>
      <c r="N205" s="104"/>
      <c r="O205" s="104"/>
      <c r="P205" s="104"/>
      <c r="Q205" s="104"/>
      <c r="R205" s="104"/>
      <c r="S205" s="104"/>
      <c r="T205" s="104"/>
      <c r="U205" s="60"/>
      <c r="V205" s="60"/>
      <c r="W205" s="60"/>
      <c r="X205" s="60"/>
      <c r="Y205" s="60"/>
      <c r="Z205" s="60"/>
    </row>
    <row r="206" spans="1:26" ht="15.75" customHeight="1" x14ac:dyDescent="0.35">
      <c r="A206" s="106">
        <f>Preparacion!B168</f>
        <v>0</v>
      </c>
      <c r="B206" s="101"/>
      <c r="C206" s="101"/>
      <c r="D206" s="102"/>
      <c r="E206" s="102">
        <f t="shared" si="16"/>
        <v>0</v>
      </c>
      <c r="F206" s="103"/>
      <c r="G206" s="103"/>
      <c r="H206" s="104"/>
      <c r="I206" s="104"/>
      <c r="J206" s="104"/>
      <c r="K206" s="104"/>
      <c r="L206" s="104"/>
      <c r="M206" s="104"/>
      <c r="N206" s="104"/>
      <c r="O206" s="104"/>
      <c r="P206" s="104"/>
      <c r="Q206" s="104"/>
      <c r="R206" s="104"/>
      <c r="S206" s="104"/>
      <c r="T206" s="104"/>
      <c r="U206" s="60"/>
      <c r="V206" s="60"/>
      <c r="W206" s="60"/>
      <c r="X206" s="60"/>
      <c r="Y206" s="60"/>
      <c r="Z206" s="60"/>
    </row>
    <row r="207" spans="1:26" ht="15.75" customHeight="1" x14ac:dyDescent="0.35">
      <c r="A207" s="106">
        <f>Preparacion!B169</f>
        <v>0</v>
      </c>
      <c r="B207" s="101"/>
      <c r="C207" s="101"/>
      <c r="D207" s="102"/>
      <c r="E207" s="102">
        <f t="shared" si="16"/>
        <v>0</v>
      </c>
      <c r="F207" s="103"/>
      <c r="G207" s="103"/>
      <c r="H207" s="104"/>
      <c r="I207" s="104"/>
      <c r="J207" s="104"/>
      <c r="K207" s="104"/>
      <c r="L207" s="104"/>
      <c r="M207" s="104"/>
      <c r="N207" s="104"/>
      <c r="O207" s="104"/>
      <c r="P207" s="104"/>
      <c r="Q207" s="104"/>
      <c r="R207" s="104"/>
      <c r="S207" s="104"/>
      <c r="T207" s="104"/>
      <c r="U207" s="60"/>
      <c r="V207" s="60"/>
      <c r="W207" s="60"/>
      <c r="X207" s="60"/>
      <c r="Y207" s="60"/>
      <c r="Z207" s="60"/>
    </row>
    <row r="208" spans="1:26" ht="15.75" customHeight="1" x14ac:dyDescent="0.35">
      <c r="A208" s="106">
        <f>Preparacion!B170</f>
        <v>0</v>
      </c>
      <c r="B208" s="101"/>
      <c r="C208" s="101"/>
      <c r="D208" s="102"/>
      <c r="E208" s="102">
        <f t="shared" si="16"/>
        <v>0</v>
      </c>
      <c r="F208" s="103"/>
      <c r="G208" s="103"/>
      <c r="H208" s="104"/>
      <c r="I208" s="104"/>
      <c r="J208" s="104"/>
      <c r="K208" s="104"/>
      <c r="L208" s="104"/>
      <c r="M208" s="104"/>
      <c r="N208" s="104"/>
      <c r="O208" s="104"/>
      <c r="P208" s="104"/>
      <c r="Q208" s="104"/>
      <c r="R208" s="104"/>
      <c r="S208" s="104"/>
      <c r="T208" s="104"/>
      <c r="U208" s="60"/>
      <c r="V208" s="60"/>
      <c r="W208" s="60"/>
      <c r="X208" s="60"/>
      <c r="Y208" s="60"/>
      <c r="Z208" s="60"/>
    </row>
    <row r="209" spans="1:26" ht="15.75" customHeight="1" x14ac:dyDescent="0.35">
      <c r="A209" s="106">
        <f>Preparacion!B171</f>
        <v>0</v>
      </c>
      <c r="B209" s="111"/>
      <c r="C209" s="111"/>
      <c r="D209" s="112"/>
      <c r="E209" s="102">
        <f t="shared" si="16"/>
        <v>0</v>
      </c>
      <c r="F209" s="113"/>
      <c r="G209" s="113"/>
      <c r="H209" s="104"/>
      <c r="I209" s="104"/>
      <c r="J209" s="104"/>
      <c r="K209" s="104"/>
      <c r="L209" s="104"/>
      <c r="M209" s="104"/>
      <c r="N209" s="104"/>
      <c r="O209" s="104"/>
      <c r="P209" s="104"/>
      <c r="Q209" s="104"/>
      <c r="R209" s="104"/>
      <c r="S209" s="104"/>
      <c r="T209" s="104"/>
      <c r="U209" s="60"/>
      <c r="V209" s="60"/>
      <c r="W209" s="60"/>
      <c r="X209" s="60"/>
      <c r="Y209" s="60"/>
      <c r="Z209" s="60"/>
    </row>
    <row r="210" spans="1:26" ht="15.75" customHeight="1" x14ac:dyDescent="0.35">
      <c r="A210" s="106">
        <f>Preparacion!B172</f>
        <v>0</v>
      </c>
      <c r="B210" s="111"/>
      <c r="C210" s="111"/>
      <c r="D210" s="112"/>
      <c r="E210" s="102">
        <f t="shared" si="16"/>
        <v>0</v>
      </c>
      <c r="F210" s="113"/>
      <c r="G210" s="113"/>
      <c r="H210" s="104"/>
      <c r="I210" s="104"/>
      <c r="J210" s="104"/>
      <c r="K210" s="104"/>
      <c r="L210" s="104"/>
      <c r="M210" s="104"/>
      <c r="N210" s="104"/>
      <c r="O210" s="104"/>
      <c r="P210" s="104"/>
      <c r="Q210" s="104"/>
      <c r="R210" s="104"/>
      <c r="S210" s="104"/>
      <c r="T210" s="104"/>
      <c r="U210" s="60"/>
      <c r="V210" s="60"/>
      <c r="W210" s="60"/>
      <c r="X210" s="60"/>
      <c r="Y210" s="60"/>
      <c r="Z210" s="60"/>
    </row>
    <row r="211" spans="1:26" ht="15.75" customHeight="1" x14ac:dyDescent="0.35">
      <c r="A211" s="106">
        <f>Preparacion!B173</f>
        <v>0</v>
      </c>
      <c r="B211" s="111"/>
      <c r="C211" s="111"/>
      <c r="D211" s="112"/>
      <c r="E211" s="102">
        <f t="shared" si="16"/>
        <v>0</v>
      </c>
      <c r="F211" s="113"/>
      <c r="G211" s="113"/>
      <c r="H211" s="104"/>
      <c r="I211" s="104"/>
      <c r="J211" s="104"/>
      <c r="K211" s="104"/>
      <c r="L211" s="104"/>
      <c r="M211" s="104"/>
      <c r="N211" s="104"/>
      <c r="O211" s="104"/>
      <c r="P211" s="104"/>
      <c r="Q211" s="104"/>
      <c r="R211" s="104"/>
      <c r="S211" s="104"/>
      <c r="T211" s="104"/>
      <c r="U211" s="60"/>
      <c r="V211" s="60"/>
      <c r="W211" s="60"/>
      <c r="X211" s="60"/>
      <c r="Y211" s="60"/>
      <c r="Z211" s="60"/>
    </row>
    <row r="212" spans="1:26" ht="15.75" customHeight="1" x14ac:dyDescent="0.35">
      <c r="A212" s="106">
        <f>Preparacion!B174</f>
        <v>0</v>
      </c>
      <c r="B212" s="103"/>
      <c r="C212" s="103"/>
      <c r="D212" s="114"/>
      <c r="E212" s="102">
        <f t="shared" si="16"/>
        <v>0</v>
      </c>
      <c r="F212" s="115"/>
      <c r="G212" s="113"/>
      <c r="H212" s="104"/>
      <c r="I212" s="104"/>
      <c r="J212" s="104"/>
      <c r="K212" s="104"/>
      <c r="L212" s="104"/>
      <c r="M212" s="104"/>
      <c r="N212" s="104"/>
      <c r="O212" s="104"/>
      <c r="P212" s="104"/>
      <c r="Q212" s="104"/>
      <c r="R212" s="104"/>
      <c r="S212" s="104"/>
      <c r="T212" s="104"/>
      <c r="U212" s="60"/>
      <c r="V212" s="60"/>
      <c r="W212" s="60"/>
      <c r="X212" s="60"/>
      <c r="Y212" s="60"/>
      <c r="Z212" s="60"/>
    </row>
    <row r="213" spans="1:26" ht="15.75" customHeight="1" x14ac:dyDescent="0.35">
      <c r="A213" s="60"/>
      <c r="B213" s="60"/>
      <c r="C213" s="60"/>
      <c r="D213" s="60"/>
      <c r="E213" s="60"/>
      <c r="F213" s="60"/>
      <c r="G213" s="60"/>
      <c r="H213" s="60"/>
      <c r="I213" s="60"/>
      <c r="J213" s="60"/>
      <c r="K213" s="60"/>
      <c r="L213" s="60"/>
      <c r="M213" s="60"/>
      <c r="N213" s="60"/>
      <c r="O213" s="60"/>
      <c r="P213" s="60"/>
      <c r="Q213" s="60"/>
      <c r="R213" s="60"/>
      <c r="S213" s="60"/>
      <c r="T213" s="60"/>
      <c r="U213" s="60"/>
      <c r="V213" s="60"/>
      <c r="W213" s="60"/>
      <c r="X213" s="60"/>
      <c r="Y213" s="60"/>
      <c r="Z213" s="60"/>
    </row>
    <row r="214" spans="1:26" ht="15.75" customHeight="1" x14ac:dyDescent="0.35">
      <c r="A214" s="57" t="str">
        <f>Preparacion!A176</f>
        <v xml:space="preserve">ACTIVIDAD  13 - PAI </v>
      </c>
      <c r="B214" s="95"/>
      <c r="C214" s="95"/>
      <c r="D214" s="95"/>
      <c r="E214" s="95"/>
      <c r="F214" s="95"/>
      <c r="G214" s="95"/>
      <c r="H214" s="60"/>
      <c r="I214" s="60"/>
      <c r="J214" s="60"/>
      <c r="K214" s="60"/>
      <c r="L214" s="60"/>
      <c r="M214" s="60"/>
      <c r="N214" s="60"/>
      <c r="O214" s="60"/>
      <c r="P214" s="60"/>
      <c r="Q214" s="60"/>
      <c r="R214" s="60"/>
      <c r="S214" s="60"/>
      <c r="T214" s="60"/>
      <c r="U214" s="60"/>
      <c r="V214" s="60"/>
      <c r="W214" s="60"/>
      <c r="X214" s="60"/>
      <c r="Y214" s="60"/>
      <c r="Z214" s="60"/>
    </row>
    <row r="215" spans="1:26" ht="48.75" customHeight="1" x14ac:dyDescent="0.35">
      <c r="A215" s="96" t="str">
        <f>Preparacion!A177</f>
        <v>13. Acompañar sistemas colectivos de abasto de agua del sector rural</v>
      </c>
      <c r="B215" s="7"/>
      <c r="C215" s="7"/>
      <c r="D215" s="7"/>
      <c r="E215" s="7"/>
      <c r="F215" s="7"/>
      <c r="G215" s="7"/>
      <c r="H215" s="60"/>
      <c r="I215" s="60"/>
      <c r="J215" s="60"/>
      <c r="K215" s="60"/>
      <c r="L215" s="60"/>
      <c r="M215" s="60"/>
      <c r="N215" s="60"/>
      <c r="O215" s="60"/>
      <c r="P215" s="60"/>
      <c r="Q215" s="60"/>
      <c r="R215" s="60"/>
      <c r="S215" s="60"/>
      <c r="T215" s="60"/>
      <c r="U215" s="60"/>
      <c r="V215" s="60"/>
      <c r="W215" s="60"/>
      <c r="X215" s="60"/>
      <c r="Y215" s="60"/>
      <c r="Z215" s="60"/>
    </row>
    <row r="216" spans="1:26" ht="23.25" customHeight="1" x14ac:dyDescent="0.35">
      <c r="A216" s="7"/>
      <c r="B216" s="7"/>
      <c r="C216" s="7"/>
      <c r="D216" s="7"/>
      <c r="E216" s="7"/>
      <c r="F216" s="7"/>
      <c r="G216" s="7"/>
      <c r="H216" s="470" t="s">
        <v>129</v>
      </c>
      <c r="I216" s="445"/>
      <c r="J216" s="445"/>
      <c r="K216" s="445"/>
      <c r="L216" s="445"/>
      <c r="M216" s="445"/>
      <c r="N216" s="445"/>
      <c r="O216" s="445"/>
      <c r="P216" s="445"/>
      <c r="Q216" s="445"/>
      <c r="R216" s="445"/>
      <c r="S216" s="357"/>
      <c r="T216" s="471" t="s">
        <v>130</v>
      </c>
      <c r="U216" s="60"/>
      <c r="V216" s="60"/>
      <c r="W216" s="60"/>
      <c r="X216" s="60"/>
      <c r="Y216" s="60"/>
      <c r="Z216" s="60"/>
    </row>
    <row r="217" spans="1:26" ht="69.75" customHeight="1" x14ac:dyDescent="0.35">
      <c r="A217" s="58" t="s">
        <v>86</v>
      </c>
      <c r="B217" s="97" t="s">
        <v>131</v>
      </c>
      <c r="C217" s="97" t="s">
        <v>132</v>
      </c>
      <c r="D217" s="98" t="s">
        <v>133</v>
      </c>
      <c r="E217" s="98" t="s">
        <v>134</v>
      </c>
      <c r="F217" s="98" t="s">
        <v>135</v>
      </c>
      <c r="G217" s="98" t="s">
        <v>136</v>
      </c>
      <c r="H217" s="99" t="s">
        <v>137</v>
      </c>
      <c r="I217" s="99" t="s">
        <v>138</v>
      </c>
      <c r="J217" s="99" t="s">
        <v>139</v>
      </c>
      <c r="K217" s="99" t="s">
        <v>140</v>
      </c>
      <c r="L217" s="99" t="s">
        <v>141</v>
      </c>
      <c r="M217" s="99" t="s">
        <v>142</v>
      </c>
      <c r="N217" s="99" t="s">
        <v>143</v>
      </c>
      <c r="O217" s="99" t="s">
        <v>144</v>
      </c>
      <c r="P217" s="99" t="s">
        <v>145</v>
      </c>
      <c r="Q217" s="99" t="s">
        <v>146</v>
      </c>
      <c r="R217" s="99" t="s">
        <v>147</v>
      </c>
      <c r="S217" s="99" t="s">
        <v>148</v>
      </c>
      <c r="T217" s="367"/>
      <c r="U217" s="60"/>
      <c r="V217" s="60"/>
      <c r="W217" s="60"/>
      <c r="X217" s="60"/>
      <c r="Y217" s="60"/>
      <c r="Z217" s="60"/>
    </row>
    <row r="218" spans="1:26" ht="80.25" customHeight="1" x14ac:dyDescent="0.35">
      <c r="A218" s="106" t="str">
        <f>Preparacion!B177</f>
        <v>1.  Gestión de acciones para la contratación de personal profesional y/o de apoyo para acompañar sistemas colectivos de abasto de agua del sector rural.</v>
      </c>
      <c r="B218" s="314" t="s">
        <v>2483</v>
      </c>
      <c r="C218" s="314">
        <v>1</v>
      </c>
      <c r="D218" s="315">
        <v>13590000</v>
      </c>
      <c r="E218" s="315">
        <f>C218*D218</f>
        <v>13590000</v>
      </c>
      <c r="F218" s="316" t="s">
        <v>2484</v>
      </c>
      <c r="G218" s="316" t="s">
        <v>2485</v>
      </c>
      <c r="H218" s="318"/>
      <c r="I218" s="317"/>
      <c r="J218" s="317"/>
      <c r="K218" s="317"/>
      <c r="L218" s="317"/>
      <c r="M218" s="117"/>
      <c r="N218" s="117"/>
      <c r="O218" s="117"/>
      <c r="P218" s="117"/>
      <c r="Q218" s="117"/>
      <c r="R218" s="117"/>
      <c r="S218" s="117"/>
      <c r="T218" s="50" t="s">
        <v>2503</v>
      </c>
      <c r="U218" s="60"/>
      <c r="V218" s="60"/>
      <c r="W218" s="60"/>
      <c r="X218" s="60"/>
      <c r="Y218" s="60"/>
      <c r="Z218" s="60"/>
    </row>
    <row r="219" spans="1:26" ht="15.75" customHeight="1" x14ac:dyDescent="0.35">
      <c r="A219" s="106">
        <f>Preparacion!B178</f>
        <v>0</v>
      </c>
      <c r="B219" s="101"/>
      <c r="C219" s="101"/>
      <c r="D219" s="102"/>
      <c r="E219" s="102"/>
      <c r="F219" s="103"/>
      <c r="G219" s="103"/>
      <c r="H219" s="109"/>
      <c r="I219" s="109"/>
      <c r="J219" s="109"/>
      <c r="K219" s="109"/>
      <c r="L219" s="109"/>
      <c r="M219" s="109"/>
      <c r="N219" s="109"/>
      <c r="O219" s="109"/>
      <c r="P219" s="109"/>
      <c r="Q219" s="109"/>
      <c r="R219" s="109"/>
      <c r="S219" s="109"/>
      <c r="T219" s="109"/>
      <c r="U219" s="60"/>
      <c r="V219" s="60"/>
      <c r="W219" s="60"/>
      <c r="X219" s="60"/>
      <c r="Y219" s="60"/>
      <c r="Z219" s="60"/>
    </row>
    <row r="220" spans="1:26" ht="15.75" customHeight="1" x14ac:dyDescent="0.35">
      <c r="A220" s="106">
        <f>Preparacion!B179</f>
        <v>0</v>
      </c>
      <c r="B220" s="101"/>
      <c r="C220" s="101"/>
      <c r="D220" s="102"/>
      <c r="E220" s="102"/>
      <c r="F220" s="103"/>
      <c r="G220" s="103"/>
      <c r="H220" s="109"/>
      <c r="I220" s="109"/>
      <c r="J220" s="109"/>
      <c r="K220" s="109"/>
      <c r="L220" s="109"/>
      <c r="M220" s="109"/>
      <c r="N220" s="109"/>
      <c r="O220" s="109"/>
      <c r="P220" s="109"/>
      <c r="Q220" s="109"/>
      <c r="R220" s="109"/>
      <c r="S220" s="109"/>
      <c r="T220" s="109"/>
      <c r="U220" s="60"/>
      <c r="V220" s="60"/>
      <c r="W220" s="60"/>
      <c r="X220" s="60"/>
      <c r="Y220" s="60"/>
      <c r="Z220" s="60"/>
    </row>
    <row r="221" spans="1:26" ht="15.75" customHeight="1" x14ac:dyDescent="0.35">
      <c r="A221" s="106">
        <f>Preparacion!B180</f>
        <v>0</v>
      </c>
      <c r="B221" s="101"/>
      <c r="C221" s="101"/>
      <c r="D221" s="102"/>
      <c r="E221" s="102"/>
      <c r="F221" s="103"/>
      <c r="G221" s="103"/>
      <c r="H221" s="109"/>
      <c r="I221" s="109"/>
      <c r="J221" s="109"/>
      <c r="K221" s="109"/>
      <c r="L221" s="109"/>
      <c r="M221" s="109"/>
      <c r="N221" s="109"/>
      <c r="O221" s="109"/>
      <c r="P221" s="109"/>
      <c r="Q221" s="109"/>
      <c r="R221" s="109"/>
      <c r="S221" s="109"/>
      <c r="T221" s="109"/>
      <c r="U221" s="60"/>
      <c r="V221" s="60"/>
      <c r="W221" s="60"/>
      <c r="X221" s="60"/>
      <c r="Y221" s="60"/>
      <c r="Z221" s="60"/>
    </row>
    <row r="222" spans="1:26" ht="15.75" customHeight="1" x14ac:dyDescent="0.35">
      <c r="A222" s="106">
        <f>Preparacion!B181</f>
        <v>0</v>
      </c>
      <c r="B222" s="101"/>
      <c r="C222" s="101"/>
      <c r="D222" s="102"/>
      <c r="E222" s="102">
        <f t="shared" ref="E222:E229" si="17">C222*D222</f>
        <v>0</v>
      </c>
      <c r="F222" s="103"/>
      <c r="G222" s="103"/>
      <c r="H222" s="104"/>
      <c r="I222" s="104"/>
      <c r="J222" s="104"/>
      <c r="K222" s="104"/>
      <c r="L222" s="104"/>
      <c r="M222" s="104"/>
      <c r="N222" s="104"/>
      <c r="O222" s="104"/>
      <c r="P222" s="104"/>
      <c r="Q222" s="104"/>
      <c r="R222" s="104"/>
      <c r="S222" s="104"/>
      <c r="T222" s="104"/>
      <c r="U222" s="60"/>
      <c r="V222" s="60"/>
      <c r="W222" s="60"/>
      <c r="X222" s="60"/>
      <c r="Y222" s="60"/>
      <c r="Z222" s="60"/>
    </row>
    <row r="223" spans="1:26" ht="15.75" customHeight="1" x14ac:dyDescent="0.35">
      <c r="A223" s="106">
        <f>Preparacion!B182</f>
        <v>0</v>
      </c>
      <c r="B223" s="101"/>
      <c r="C223" s="101"/>
      <c r="D223" s="102"/>
      <c r="E223" s="102">
        <f t="shared" si="17"/>
        <v>0</v>
      </c>
      <c r="F223" s="103"/>
      <c r="G223" s="103"/>
      <c r="H223" s="104"/>
      <c r="I223" s="104"/>
      <c r="J223" s="104"/>
      <c r="K223" s="104"/>
      <c r="L223" s="104"/>
      <c r="M223" s="104"/>
      <c r="N223" s="104"/>
      <c r="O223" s="104"/>
      <c r="P223" s="104"/>
      <c r="Q223" s="104"/>
      <c r="R223" s="104"/>
      <c r="S223" s="104"/>
      <c r="T223" s="104"/>
      <c r="U223" s="60"/>
      <c r="V223" s="60"/>
      <c r="W223" s="60"/>
      <c r="X223" s="60"/>
      <c r="Y223" s="60"/>
      <c r="Z223" s="60"/>
    </row>
    <row r="224" spans="1:26" ht="15.75" customHeight="1" x14ac:dyDescent="0.35">
      <c r="A224" s="106">
        <f>Preparacion!B183</f>
        <v>0</v>
      </c>
      <c r="B224" s="101"/>
      <c r="C224" s="101"/>
      <c r="D224" s="102"/>
      <c r="E224" s="102">
        <f t="shared" si="17"/>
        <v>0</v>
      </c>
      <c r="F224" s="103"/>
      <c r="G224" s="103"/>
      <c r="H224" s="104"/>
      <c r="I224" s="104"/>
      <c r="J224" s="104"/>
      <c r="K224" s="104"/>
      <c r="L224" s="104"/>
      <c r="M224" s="104"/>
      <c r="N224" s="104"/>
      <c r="O224" s="104"/>
      <c r="P224" s="104"/>
      <c r="Q224" s="104"/>
      <c r="R224" s="104"/>
      <c r="S224" s="104"/>
      <c r="T224" s="104"/>
      <c r="U224" s="60"/>
      <c r="V224" s="60"/>
      <c r="W224" s="60"/>
      <c r="X224" s="60"/>
      <c r="Y224" s="60"/>
      <c r="Z224" s="60"/>
    </row>
    <row r="225" spans="1:26" ht="15.75" customHeight="1" x14ac:dyDescent="0.35">
      <c r="A225" s="106">
        <f>Preparacion!B184</f>
        <v>0</v>
      </c>
      <c r="B225" s="101"/>
      <c r="C225" s="101"/>
      <c r="D225" s="102"/>
      <c r="E225" s="102">
        <f t="shared" si="17"/>
        <v>0</v>
      </c>
      <c r="F225" s="103"/>
      <c r="G225" s="103"/>
      <c r="H225" s="104"/>
      <c r="I225" s="104"/>
      <c r="J225" s="104"/>
      <c r="K225" s="104"/>
      <c r="L225" s="104"/>
      <c r="M225" s="104"/>
      <c r="N225" s="104"/>
      <c r="O225" s="104"/>
      <c r="P225" s="104"/>
      <c r="Q225" s="104"/>
      <c r="R225" s="104"/>
      <c r="S225" s="104"/>
      <c r="T225" s="104"/>
      <c r="U225" s="60"/>
      <c r="V225" s="60"/>
      <c r="W225" s="60"/>
      <c r="X225" s="60"/>
      <c r="Y225" s="60"/>
      <c r="Z225" s="60"/>
    </row>
    <row r="226" spans="1:26" ht="15.75" customHeight="1" x14ac:dyDescent="0.35">
      <c r="A226" s="106">
        <f>Preparacion!B185</f>
        <v>0</v>
      </c>
      <c r="B226" s="111"/>
      <c r="C226" s="111"/>
      <c r="D226" s="112"/>
      <c r="E226" s="102">
        <f t="shared" si="17"/>
        <v>0</v>
      </c>
      <c r="F226" s="113"/>
      <c r="G226" s="113"/>
      <c r="H226" s="104"/>
      <c r="I226" s="104"/>
      <c r="J226" s="104"/>
      <c r="K226" s="104"/>
      <c r="L226" s="104"/>
      <c r="M226" s="104"/>
      <c r="N226" s="104"/>
      <c r="O226" s="104"/>
      <c r="P226" s="104"/>
      <c r="Q226" s="104"/>
      <c r="R226" s="104"/>
      <c r="S226" s="104"/>
      <c r="T226" s="104"/>
      <c r="U226" s="60"/>
      <c r="V226" s="60"/>
      <c r="W226" s="60"/>
      <c r="X226" s="60"/>
      <c r="Y226" s="60"/>
      <c r="Z226" s="60"/>
    </row>
    <row r="227" spans="1:26" ht="15.75" customHeight="1" x14ac:dyDescent="0.35">
      <c r="A227" s="106">
        <f>Preparacion!B186</f>
        <v>0</v>
      </c>
      <c r="B227" s="111"/>
      <c r="C227" s="111"/>
      <c r="D227" s="112"/>
      <c r="E227" s="102">
        <f t="shared" si="17"/>
        <v>0</v>
      </c>
      <c r="F227" s="113"/>
      <c r="G227" s="113"/>
      <c r="H227" s="104"/>
      <c r="I227" s="104"/>
      <c r="J227" s="104"/>
      <c r="K227" s="104"/>
      <c r="L227" s="104"/>
      <c r="M227" s="104"/>
      <c r="N227" s="104"/>
      <c r="O227" s="104"/>
      <c r="P227" s="104"/>
      <c r="Q227" s="104"/>
      <c r="R227" s="104"/>
      <c r="S227" s="104"/>
      <c r="T227" s="104"/>
      <c r="U227" s="60"/>
      <c r="V227" s="60"/>
      <c r="W227" s="60"/>
      <c r="X227" s="60"/>
      <c r="Y227" s="60"/>
      <c r="Z227" s="60"/>
    </row>
    <row r="228" spans="1:26" ht="15.75" customHeight="1" x14ac:dyDescent="0.35">
      <c r="A228" s="106">
        <f>Preparacion!B187</f>
        <v>0</v>
      </c>
      <c r="B228" s="111"/>
      <c r="C228" s="111"/>
      <c r="D228" s="112"/>
      <c r="E228" s="102">
        <f t="shared" si="17"/>
        <v>0</v>
      </c>
      <c r="F228" s="113"/>
      <c r="G228" s="113"/>
      <c r="H228" s="104"/>
      <c r="I228" s="104"/>
      <c r="J228" s="104"/>
      <c r="K228" s="104"/>
      <c r="L228" s="104"/>
      <c r="M228" s="104"/>
      <c r="N228" s="104"/>
      <c r="O228" s="104"/>
      <c r="P228" s="104"/>
      <c r="Q228" s="104"/>
      <c r="R228" s="104"/>
      <c r="S228" s="104"/>
      <c r="T228" s="104"/>
      <c r="U228" s="60"/>
      <c r="V228" s="60"/>
      <c r="W228" s="60"/>
      <c r="X228" s="60"/>
      <c r="Y228" s="60"/>
      <c r="Z228" s="60"/>
    </row>
    <row r="229" spans="1:26" ht="15.75" customHeight="1" x14ac:dyDescent="0.35">
      <c r="A229" s="106">
        <f>Preparacion!B188</f>
        <v>0</v>
      </c>
      <c r="B229" s="111"/>
      <c r="C229" s="111"/>
      <c r="D229" s="112"/>
      <c r="E229" s="102">
        <f t="shared" si="17"/>
        <v>0</v>
      </c>
      <c r="F229" s="113"/>
      <c r="G229" s="113"/>
      <c r="H229" s="119"/>
      <c r="I229" s="119"/>
      <c r="J229" s="119"/>
      <c r="K229" s="119"/>
      <c r="L229" s="119"/>
      <c r="M229" s="119"/>
      <c r="N229" s="119"/>
      <c r="O229" s="119"/>
      <c r="P229" s="119"/>
      <c r="Q229" s="119"/>
      <c r="R229" s="119"/>
      <c r="S229" s="119"/>
      <c r="T229" s="119"/>
      <c r="U229" s="120"/>
      <c r="V229" s="120"/>
      <c r="W229" s="120"/>
      <c r="X229" s="120"/>
      <c r="Y229" s="120"/>
      <c r="Z229" s="120"/>
    </row>
    <row r="230" spans="1:26" ht="16.5" customHeight="1" x14ac:dyDescent="0.35">
      <c r="A230" s="60"/>
      <c r="B230" s="60"/>
      <c r="C230" s="60"/>
      <c r="D230" s="60"/>
      <c r="E230" s="60"/>
      <c r="F230" s="60"/>
      <c r="G230" s="60"/>
      <c r="H230" s="60"/>
      <c r="I230" s="60"/>
      <c r="J230" s="60"/>
      <c r="K230" s="60"/>
      <c r="L230" s="60"/>
      <c r="M230" s="60"/>
      <c r="N230" s="60"/>
      <c r="O230" s="60"/>
      <c r="P230" s="60"/>
      <c r="Q230" s="60"/>
      <c r="R230" s="60"/>
      <c r="S230" s="60"/>
      <c r="T230" s="60"/>
      <c r="U230" s="60"/>
      <c r="V230" s="60"/>
      <c r="W230" s="60"/>
      <c r="X230" s="60"/>
      <c r="Y230" s="60"/>
      <c r="Z230" s="60"/>
    </row>
    <row r="231" spans="1:26" ht="15.75" customHeight="1" x14ac:dyDescent="0.35">
      <c r="A231" s="57" t="str">
        <f>Preparacion!A190</f>
        <v xml:space="preserve">ACTIVIDAD  14 - PAI </v>
      </c>
      <c r="B231" s="95"/>
      <c r="C231" s="95"/>
      <c r="D231" s="95"/>
      <c r="E231" s="95"/>
      <c r="F231" s="95"/>
      <c r="G231" s="95"/>
      <c r="H231" s="60"/>
      <c r="I231" s="60"/>
      <c r="J231" s="60"/>
      <c r="K231" s="60"/>
      <c r="L231" s="60"/>
      <c r="M231" s="60"/>
      <c r="N231" s="60"/>
      <c r="O231" s="60"/>
      <c r="P231" s="60"/>
      <c r="Q231" s="60"/>
      <c r="R231" s="60"/>
      <c r="S231" s="60"/>
      <c r="T231" s="60"/>
      <c r="U231" s="60"/>
      <c r="V231" s="60"/>
      <c r="W231" s="60"/>
      <c r="X231" s="60"/>
      <c r="Y231" s="60"/>
      <c r="Z231" s="60"/>
    </row>
    <row r="232" spans="1:26" ht="48.75" customHeight="1" x14ac:dyDescent="0.35">
      <c r="A232" s="96" t="str">
        <f>Preparacion!A191</f>
        <v>14. Realizar control y seguimiento a los PSMV en el departamento, según el programa anual</v>
      </c>
      <c r="B232" s="7"/>
      <c r="C232" s="7"/>
      <c r="D232" s="7"/>
      <c r="E232" s="7"/>
      <c r="F232" s="7"/>
      <c r="G232" s="7"/>
      <c r="H232" s="60"/>
      <c r="I232" s="60"/>
      <c r="J232" s="60"/>
      <c r="K232" s="60"/>
      <c r="L232" s="60"/>
      <c r="M232" s="60"/>
      <c r="N232" s="60"/>
      <c r="O232" s="60"/>
      <c r="P232" s="60"/>
      <c r="Q232" s="60"/>
      <c r="R232" s="60"/>
      <c r="S232" s="60"/>
      <c r="T232" s="60"/>
      <c r="U232" s="60"/>
      <c r="V232" s="60"/>
      <c r="W232" s="60"/>
      <c r="X232" s="60"/>
      <c r="Y232" s="60"/>
      <c r="Z232" s="60"/>
    </row>
    <row r="233" spans="1:26" ht="23.25" customHeight="1" x14ac:dyDescent="0.35">
      <c r="A233" s="7"/>
      <c r="B233" s="7"/>
      <c r="C233" s="7"/>
      <c r="D233" s="7"/>
      <c r="E233" s="7"/>
      <c r="F233" s="7"/>
      <c r="G233" s="7"/>
      <c r="H233" s="470" t="s">
        <v>129</v>
      </c>
      <c r="I233" s="445"/>
      <c r="J233" s="445"/>
      <c r="K233" s="445"/>
      <c r="L233" s="445"/>
      <c r="M233" s="445"/>
      <c r="N233" s="445"/>
      <c r="O233" s="445"/>
      <c r="P233" s="445"/>
      <c r="Q233" s="445"/>
      <c r="R233" s="445"/>
      <c r="S233" s="357"/>
      <c r="T233" s="471" t="s">
        <v>130</v>
      </c>
      <c r="U233" s="60"/>
      <c r="V233" s="60"/>
      <c r="W233" s="60"/>
      <c r="X233" s="60"/>
      <c r="Y233" s="60"/>
      <c r="Z233" s="60"/>
    </row>
    <row r="234" spans="1:26" ht="69.75" customHeight="1" x14ac:dyDescent="0.35">
      <c r="A234" s="58" t="s">
        <v>86</v>
      </c>
      <c r="B234" s="97" t="s">
        <v>131</v>
      </c>
      <c r="C234" s="97" t="s">
        <v>132</v>
      </c>
      <c r="D234" s="98" t="s">
        <v>133</v>
      </c>
      <c r="E234" s="98" t="s">
        <v>134</v>
      </c>
      <c r="F234" s="98" t="s">
        <v>135</v>
      </c>
      <c r="G234" s="98" t="s">
        <v>136</v>
      </c>
      <c r="H234" s="99" t="s">
        <v>137</v>
      </c>
      <c r="I234" s="99" t="s">
        <v>138</v>
      </c>
      <c r="J234" s="99" t="s">
        <v>139</v>
      </c>
      <c r="K234" s="99" t="s">
        <v>140</v>
      </c>
      <c r="L234" s="99" t="s">
        <v>141</v>
      </c>
      <c r="M234" s="99" t="s">
        <v>142</v>
      </c>
      <c r="N234" s="99" t="s">
        <v>143</v>
      </c>
      <c r="O234" s="99" t="s">
        <v>144</v>
      </c>
      <c r="P234" s="99" t="s">
        <v>145</v>
      </c>
      <c r="Q234" s="99" t="s">
        <v>146</v>
      </c>
      <c r="R234" s="99" t="s">
        <v>147</v>
      </c>
      <c r="S234" s="99" t="s">
        <v>148</v>
      </c>
      <c r="T234" s="367"/>
      <c r="U234" s="60"/>
      <c r="V234" s="60"/>
      <c r="W234" s="60"/>
      <c r="X234" s="60"/>
      <c r="Y234" s="60"/>
      <c r="Z234" s="60"/>
    </row>
    <row r="235" spans="1:26" ht="90.75" customHeight="1" x14ac:dyDescent="0.35">
      <c r="A235" s="106" t="str">
        <f>Preparacion!B191</f>
        <v>1. Gestión de  acciones para la contratación de personal profesional y/o de apoyo para el desarrollo de actividades necesarias para Realizar control y seguimiento a los PSMV en el departamento, según el programa anual</v>
      </c>
      <c r="B235" s="314" t="s">
        <v>2483</v>
      </c>
      <c r="C235" s="314">
        <v>1</v>
      </c>
      <c r="D235" s="315">
        <v>5740000</v>
      </c>
      <c r="E235" s="315">
        <f>C235*D235</f>
        <v>5740000</v>
      </c>
      <c r="F235" s="316" t="s">
        <v>2484</v>
      </c>
      <c r="G235" s="316" t="s">
        <v>2485</v>
      </c>
      <c r="H235" s="317"/>
      <c r="I235" s="317"/>
      <c r="J235" s="317"/>
      <c r="K235" s="317"/>
      <c r="L235" s="317"/>
      <c r="M235" s="317"/>
      <c r="N235" s="117"/>
      <c r="O235" s="117"/>
      <c r="P235" s="117"/>
      <c r="Q235" s="117"/>
      <c r="R235" s="117"/>
      <c r="S235" s="117"/>
      <c r="T235" s="50" t="s">
        <v>2500</v>
      </c>
      <c r="U235" s="60"/>
      <c r="V235" s="60"/>
      <c r="W235" s="60"/>
      <c r="X235" s="60"/>
      <c r="Y235" s="60"/>
      <c r="Z235" s="60"/>
    </row>
    <row r="236" spans="1:26" ht="15.75" customHeight="1" x14ac:dyDescent="0.35">
      <c r="A236" s="106">
        <f>Preparacion!B192</f>
        <v>0</v>
      </c>
      <c r="B236" s="101"/>
      <c r="C236" s="101"/>
      <c r="D236" s="102"/>
      <c r="E236" s="102"/>
      <c r="F236" s="103"/>
      <c r="G236" s="103"/>
      <c r="H236" s="109"/>
      <c r="I236" s="109"/>
      <c r="J236" s="109"/>
      <c r="K236" s="109"/>
      <c r="L236" s="109"/>
      <c r="M236" s="109"/>
      <c r="N236" s="109"/>
      <c r="O236" s="109"/>
      <c r="P236" s="109"/>
      <c r="Q236" s="109"/>
      <c r="R236" s="109"/>
      <c r="S236" s="109"/>
      <c r="T236" s="109"/>
      <c r="U236" s="60"/>
      <c r="V236" s="60"/>
      <c r="W236" s="60"/>
      <c r="X236" s="60"/>
      <c r="Y236" s="60"/>
      <c r="Z236" s="60"/>
    </row>
    <row r="237" spans="1:26" ht="15.75" customHeight="1" x14ac:dyDescent="0.35">
      <c r="A237" s="106">
        <f>Preparacion!B193</f>
        <v>0</v>
      </c>
      <c r="B237" s="101"/>
      <c r="C237" s="101"/>
      <c r="D237" s="102"/>
      <c r="E237" s="102"/>
      <c r="F237" s="103"/>
      <c r="G237" s="103"/>
      <c r="H237" s="109"/>
      <c r="I237" s="109"/>
      <c r="J237" s="109"/>
      <c r="K237" s="109"/>
      <c r="L237" s="109"/>
      <c r="M237" s="109"/>
      <c r="N237" s="109"/>
      <c r="O237" s="109"/>
      <c r="P237" s="109"/>
      <c r="Q237" s="109"/>
      <c r="R237" s="109"/>
      <c r="S237" s="109"/>
      <c r="T237" s="109"/>
      <c r="U237" s="60"/>
      <c r="V237" s="60"/>
      <c r="W237" s="60"/>
      <c r="X237" s="60"/>
      <c r="Y237" s="60"/>
      <c r="Z237" s="60"/>
    </row>
    <row r="238" spans="1:26" ht="15.75" customHeight="1" x14ac:dyDescent="0.35">
      <c r="A238" s="106">
        <f>Preparacion!B194</f>
        <v>0</v>
      </c>
      <c r="B238" s="101"/>
      <c r="C238" s="101"/>
      <c r="D238" s="102"/>
      <c r="E238" s="102"/>
      <c r="F238" s="103"/>
      <c r="G238" s="103"/>
      <c r="H238" s="109"/>
      <c r="I238" s="109"/>
      <c r="J238" s="109"/>
      <c r="K238" s="109"/>
      <c r="L238" s="109"/>
      <c r="M238" s="109"/>
      <c r="N238" s="109"/>
      <c r="O238" s="109"/>
      <c r="P238" s="109"/>
      <c r="Q238" s="109"/>
      <c r="R238" s="109"/>
      <c r="S238" s="109"/>
      <c r="T238" s="109"/>
      <c r="U238" s="60"/>
      <c r="V238" s="60"/>
      <c r="W238" s="60"/>
      <c r="X238" s="60"/>
      <c r="Y238" s="60"/>
      <c r="Z238" s="60"/>
    </row>
    <row r="239" spans="1:26" ht="15.75" customHeight="1" x14ac:dyDescent="0.35">
      <c r="A239" s="106">
        <f>Preparacion!B195</f>
        <v>0</v>
      </c>
      <c r="B239" s="101"/>
      <c r="C239" s="101"/>
      <c r="D239" s="102"/>
      <c r="E239" s="102"/>
      <c r="F239" s="103"/>
      <c r="G239" s="103"/>
      <c r="H239" s="109"/>
      <c r="I239" s="109"/>
      <c r="J239" s="109"/>
      <c r="K239" s="109"/>
      <c r="L239" s="109"/>
      <c r="M239" s="109"/>
      <c r="N239" s="109"/>
      <c r="O239" s="109"/>
      <c r="P239" s="109"/>
      <c r="Q239" s="109"/>
      <c r="R239" s="109"/>
      <c r="S239" s="109"/>
      <c r="T239" s="109"/>
      <c r="U239" s="60"/>
      <c r="V239" s="60"/>
      <c r="W239" s="60"/>
      <c r="X239" s="60"/>
      <c r="Y239" s="60"/>
      <c r="Z239" s="60"/>
    </row>
    <row r="240" spans="1:26" ht="15.75" customHeight="1" x14ac:dyDescent="0.35">
      <c r="A240" s="106">
        <f>Preparacion!B196</f>
        <v>0</v>
      </c>
      <c r="B240" s="101"/>
      <c r="C240" s="101"/>
      <c r="D240" s="102"/>
      <c r="E240" s="102"/>
      <c r="F240" s="103"/>
      <c r="G240" s="103"/>
      <c r="H240" s="109"/>
      <c r="I240" s="109"/>
      <c r="J240" s="109"/>
      <c r="K240" s="109"/>
      <c r="L240" s="109"/>
      <c r="M240" s="109"/>
      <c r="N240" s="109"/>
      <c r="O240" s="109"/>
      <c r="P240" s="109"/>
      <c r="Q240" s="109"/>
      <c r="R240" s="109"/>
      <c r="S240" s="109"/>
      <c r="T240" s="109"/>
      <c r="U240" s="60"/>
      <c r="V240" s="60"/>
      <c r="W240" s="60"/>
      <c r="X240" s="60"/>
      <c r="Y240" s="60"/>
      <c r="Z240" s="60"/>
    </row>
    <row r="241" spans="1:26" ht="15.75" customHeight="1" x14ac:dyDescent="0.35">
      <c r="A241" s="106">
        <f>Preparacion!B197</f>
        <v>0</v>
      </c>
      <c r="B241" s="101"/>
      <c r="C241" s="101"/>
      <c r="D241" s="102"/>
      <c r="E241" s="102"/>
      <c r="F241" s="103"/>
      <c r="G241" s="103"/>
      <c r="H241" s="109"/>
      <c r="I241" s="109"/>
      <c r="J241" s="109"/>
      <c r="K241" s="109"/>
      <c r="L241" s="109"/>
      <c r="M241" s="109"/>
      <c r="N241" s="109"/>
      <c r="O241" s="109"/>
      <c r="P241" s="109"/>
      <c r="Q241" s="109"/>
      <c r="R241" s="109"/>
      <c r="S241" s="109"/>
      <c r="T241" s="109"/>
      <c r="U241" s="60"/>
      <c r="V241" s="60"/>
      <c r="W241" s="60"/>
      <c r="X241" s="60"/>
      <c r="Y241" s="60"/>
      <c r="Z241" s="60"/>
    </row>
    <row r="242" spans="1:26" ht="15.75" customHeight="1" x14ac:dyDescent="0.35">
      <c r="A242" s="106">
        <f>Preparacion!B198</f>
        <v>0</v>
      </c>
      <c r="B242" s="101"/>
      <c r="C242" s="101"/>
      <c r="D242" s="102"/>
      <c r="E242" s="102">
        <f t="shared" ref="E242:E246" si="18">C242*D242</f>
        <v>0</v>
      </c>
      <c r="F242" s="103"/>
      <c r="G242" s="103"/>
      <c r="H242" s="104"/>
      <c r="I242" s="104"/>
      <c r="J242" s="104"/>
      <c r="K242" s="104"/>
      <c r="L242" s="104"/>
      <c r="M242" s="104"/>
      <c r="N242" s="104"/>
      <c r="O242" s="104"/>
      <c r="P242" s="104"/>
      <c r="Q242" s="104"/>
      <c r="R242" s="104"/>
      <c r="S242" s="104"/>
      <c r="T242" s="104"/>
      <c r="U242" s="60"/>
      <c r="V242" s="60"/>
      <c r="W242" s="60"/>
      <c r="X242" s="60"/>
      <c r="Y242" s="60"/>
      <c r="Z242" s="60"/>
    </row>
    <row r="243" spans="1:26" ht="15.75" customHeight="1" x14ac:dyDescent="0.35">
      <c r="A243" s="106">
        <f>Preparacion!B199</f>
        <v>0</v>
      </c>
      <c r="B243" s="111"/>
      <c r="C243" s="111"/>
      <c r="D243" s="112"/>
      <c r="E243" s="102">
        <f t="shared" si="18"/>
        <v>0</v>
      </c>
      <c r="F243" s="113"/>
      <c r="G243" s="113"/>
      <c r="H243" s="104"/>
      <c r="I243" s="104"/>
      <c r="J243" s="104"/>
      <c r="K243" s="104"/>
      <c r="L243" s="104"/>
      <c r="M243" s="104"/>
      <c r="N243" s="104"/>
      <c r="O243" s="104"/>
      <c r="P243" s="104"/>
      <c r="Q243" s="104"/>
      <c r="R243" s="104"/>
      <c r="S243" s="104"/>
      <c r="T243" s="104"/>
      <c r="U243" s="60"/>
      <c r="V243" s="60"/>
      <c r="W243" s="60"/>
      <c r="X243" s="60"/>
      <c r="Y243" s="60"/>
      <c r="Z243" s="60"/>
    </row>
    <row r="244" spans="1:26" ht="15.75" customHeight="1" x14ac:dyDescent="0.35">
      <c r="A244" s="106">
        <f>Preparacion!B200</f>
        <v>0</v>
      </c>
      <c r="B244" s="111"/>
      <c r="C244" s="111"/>
      <c r="D244" s="112"/>
      <c r="E244" s="102">
        <f t="shared" si="18"/>
        <v>0</v>
      </c>
      <c r="F244" s="113"/>
      <c r="G244" s="113"/>
      <c r="H244" s="104"/>
      <c r="I244" s="104"/>
      <c r="J244" s="104"/>
      <c r="K244" s="104"/>
      <c r="L244" s="104"/>
      <c r="M244" s="104"/>
      <c r="N244" s="104"/>
      <c r="O244" s="104"/>
      <c r="P244" s="104"/>
      <c r="Q244" s="104"/>
      <c r="R244" s="104"/>
      <c r="S244" s="104"/>
      <c r="T244" s="104"/>
      <c r="U244" s="60"/>
      <c r="V244" s="60"/>
      <c r="W244" s="60"/>
      <c r="X244" s="60"/>
      <c r="Y244" s="60"/>
      <c r="Z244" s="60"/>
    </row>
    <row r="245" spans="1:26" ht="15.75" customHeight="1" x14ac:dyDescent="0.35">
      <c r="A245" s="106">
        <f>Preparacion!B201</f>
        <v>0</v>
      </c>
      <c r="B245" s="111"/>
      <c r="C245" s="111"/>
      <c r="D245" s="112"/>
      <c r="E245" s="102">
        <f t="shared" si="18"/>
        <v>0</v>
      </c>
      <c r="F245" s="113"/>
      <c r="G245" s="113"/>
      <c r="H245" s="104"/>
      <c r="I245" s="104"/>
      <c r="J245" s="104"/>
      <c r="K245" s="104"/>
      <c r="L245" s="104"/>
      <c r="M245" s="104"/>
      <c r="N245" s="104"/>
      <c r="O245" s="104"/>
      <c r="P245" s="104"/>
      <c r="Q245" s="104"/>
      <c r="R245" s="104"/>
      <c r="S245" s="104"/>
      <c r="T245" s="104"/>
      <c r="U245" s="60"/>
      <c r="V245" s="60"/>
      <c r="W245" s="60"/>
      <c r="X245" s="60"/>
      <c r="Y245" s="60"/>
      <c r="Z245" s="60"/>
    </row>
    <row r="246" spans="1:26" ht="15.75" customHeight="1" x14ac:dyDescent="0.35">
      <c r="A246" s="106">
        <f>Preparacion!B202</f>
        <v>0</v>
      </c>
      <c r="B246" s="103"/>
      <c r="C246" s="103"/>
      <c r="D246" s="114"/>
      <c r="E246" s="102">
        <f t="shared" si="18"/>
        <v>0</v>
      </c>
      <c r="F246" s="115"/>
      <c r="G246" s="113"/>
      <c r="H246" s="104"/>
      <c r="I246" s="104"/>
      <c r="J246" s="104"/>
      <c r="K246" s="104"/>
      <c r="L246" s="104"/>
      <c r="M246" s="104"/>
      <c r="N246" s="104"/>
      <c r="O246" s="104"/>
      <c r="P246" s="104"/>
      <c r="Q246" s="104"/>
      <c r="R246" s="104"/>
      <c r="S246" s="104"/>
      <c r="T246" s="104"/>
      <c r="U246" s="60"/>
      <c r="V246" s="60"/>
      <c r="W246" s="60"/>
      <c r="X246" s="60"/>
      <c r="Y246" s="60"/>
      <c r="Z246" s="60"/>
    </row>
    <row r="247" spans="1:26" ht="15.75" customHeight="1" x14ac:dyDescent="0.35">
      <c r="A247" s="60"/>
      <c r="B247" s="60"/>
      <c r="C247" s="60"/>
      <c r="D247" s="60"/>
      <c r="E247" s="60"/>
      <c r="F247" s="60"/>
      <c r="G247" s="60"/>
      <c r="H247" s="60"/>
      <c r="I247" s="60"/>
      <c r="J247" s="60"/>
      <c r="K247" s="60"/>
      <c r="L247" s="60"/>
      <c r="M247" s="60"/>
      <c r="N247" s="60"/>
      <c r="O247" s="60"/>
      <c r="P247" s="60"/>
      <c r="Q247" s="60"/>
      <c r="R247" s="60"/>
      <c r="S247" s="60"/>
      <c r="T247" s="60"/>
      <c r="U247" s="60"/>
      <c r="V247" s="60"/>
      <c r="W247" s="60"/>
      <c r="X247" s="60"/>
      <c r="Y247" s="60"/>
      <c r="Z247" s="60"/>
    </row>
    <row r="248" spans="1:26" ht="15.75" customHeight="1" x14ac:dyDescent="0.35">
      <c r="A248" s="57" t="str">
        <f>Preparacion!A204</f>
        <v xml:space="preserve">ACTIVIDAD  15 - PAI </v>
      </c>
      <c r="B248" s="95"/>
      <c r="C248" s="95"/>
      <c r="D248" s="95"/>
      <c r="E248" s="95"/>
      <c r="F248" s="95"/>
      <c r="G248" s="95"/>
      <c r="H248" s="60"/>
      <c r="I248" s="60"/>
      <c r="J248" s="60"/>
      <c r="K248" s="60"/>
      <c r="L248" s="60"/>
      <c r="M248" s="60"/>
      <c r="N248" s="60"/>
      <c r="O248" s="60"/>
      <c r="P248" s="60"/>
      <c r="Q248" s="60"/>
      <c r="R248" s="60"/>
      <c r="S248" s="60"/>
      <c r="T248" s="60"/>
      <c r="U248" s="60"/>
      <c r="V248" s="60"/>
      <c r="W248" s="60"/>
      <c r="X248" s="60"/>
      <c r="Y248" s="60"/>
      <c r="Z248" s="60"/>
    </row>
    <row r="249" spans="1:26" ht="48.75" customHeight="1" x14ac:dyDescent="0.35">
      <c r="A249" s="96">
        <f>Preparacion!A205</f>
        <v>0</v>
      </c>
      <c r="B249" s="7"/>
      <c r="C249" s="7"/>
      <c r="D249" s="7"/>
      <c r="E249" s="7"/>
      <c r="F249" s="7"/>
      <c r="G249" s="7"/>
      <c r="H249" s="60"/>
      <c r="I249" s="60"/>
      <c r="J249" s="60"/>
      <c r="K249" s="60"/>
      <c r="L249" s="60"/>
      <c r="M249" s="60"/>
      <c r="N249" s="60"/>
      <c r="O249" s="60"/>
      <c r="P249" s="60"/>
      <c r="Q249" s="60"/>
      <c r="R249" s="60"/>
      <c r="S249" s="60"/>
      <c r="T249" s="60"/>
      <c r="U249" s="60"/>
      <c r="V249" s="60"/>
      <c r="W249" s="60"/>
      <c r="X249" s="60"/>
      <c r="Y249" s="60"/>
      <c r="Z249" s="60"/>
    </row>
    <row r="250" spans="1:26" ht="23.25" customHeight="1" x14ac:dyDescent="0.35">
      <c r="A250" s="7"/>
      <c r="B250" s="7"/>
      <c r="C250" s="7"/>
      <c r="D250" s="7"/>
      <c r="E250" s="7"/>
      <c r="F250" s="7"/>
      <c r="G250" s="7"/>
      <c r="H250" s="470" t="s">
        <v>129</v>
      </c>
      <c r="I250" s="445"/>
      <c r="J250" s="445"/>
      <c r="K250" s="445"/>
      <c r="L250" s="445"/>
      <c r="M250" s="445"/>
      <c r="N250" s="445"/>
      <c r="O250" s="445"/>
      <c r="P250" s="445"/>
      <c r="Q250" s="445"/>
      <c r="R250" s="445"/>
      <c r="S250" s="357"/>
      <c r="T250" s="471" t="s">
        <v>130</v>
      </c>
      <c r="U250" s="60"/>
      <c r="V250" s="60"/>
      <c r="W250" s="60"/>
      <c r="X250" s="60"/>
      <c r="Y250" s="60"/>
      <c r="Z250" s="60"/>
    </row>
    <row r="251" spans="1:26" ht="69.75" customHeight="1" x14ac:dyDescent="0.35">
      <c r="A251" s="58" t="s">
        <v>86</v>
      </c>
      <c r="B251" s="97" t="s">
        <v>131</v>
      </c>
      <c r="C251" s="97" t="s">
        <v>132</v>
      </c>
      <c r="D251" s="98" t="s">
        <v>133</v>
      </c>
      <c r="E251" s="98" t="s">
        <v>134</v>
      </c>
      <c r="F251" s="98" t="s">
        <v>135</v>
      </c>
      <c r="G251" s="98" t="s">
        <v>136</v>
      </c>
      <c r="H251" s="99" t="s">
        <v>137</v>
      </c>
      <c r="I251" s="99" t="s">
        <v>138</v>
      </c>
      <c r="J251" s="99" t="s">
        <v>139</v>
      </c>
      <c r="K251" s="99" t="s">
        <v>140</v>
      </c>
      <c r="L251" s="99" t="s">
        <v>141</v>
      </c>
      <c r="M251" s="99" t="s">
        <v>142</v>
      </c>
      <c r="N251" s="99" t="s">
        <v>143</v>
      </c>
      <c r="O251" s="99" t="s">
        <v>144</v>
      </c>
      <c r="P251" s="99" t="s">
        <v>145</v>
      </c>
      <c r="Q251" s="99" t="s">
        <v>146</v>
      </c>
      <c r="R251" s="99" t="s">
        <v>147</v>
      </c>
      <c r="S251" s="99" t="s">
        <v>148</v>
      </c>
      <c r="T251" s="367"/>
      <c r="U251" s="60"/>
      <c r="V251" s="60"/>
      <c r="W251" s="60"/>
      <c r="X251" s="60"/>
      <c r="Y251" s="60"/>
      <c r="Z251" s="60"/>
    </row>
    <row r="252" spans="1:26" ht="15.75" customHeight="1" x14ac:dyDescent="0.35">
      <c r="A252" s="106">
        <f>Preparacion!B205</f>
        <v>0</v>
      </c>
      <c r="B252" s="101"/>
      <c r="C252" s="101"/>
      <c r="D252" s="102"/>
      <c r="E252" s="102">
        <f t="shared" ref="E252:E263" si="19">C252*D252</f>
        <v>0</v>
      </c>
      <c r="F252" s="103"/>
      <c r="G252" s="103"/>
      <c r="H252" s="104"/>
      <c r="I252" s="104"/>
      <c r="J252" s="104"/>
      <c r="K252" s="104"/>
      <c r="L252" s="104"/>
      <c r="M252" s="104"/>
      <c r="N252" s="104"/>
      <c r="O252" s="104"/>
      <c r="P252" s="104"/>
      <c r="Q252" s="104"/>
      <c r="R252" s="104"/>
      <c r="S252" s="104"/>
      <c r="T252" s="104"/>
      <c r="U252" s="60"/>
      <c r="V252" s="60"/>
      <c r="W252" s="60"/>
      <c r="X252" s="60"/>
      <c r="Y252" s="60"/>
      <c r="Z252" s="60"/>
    </row>
    <row r="253" spans="1:26" ht="15.75" customHeight="1" x14ac:dyDescent="0.35">
      <c r="A253" s="106">
        <f>Preparacion!B206</f>
        <v>0</v>
      </c>
      <c r="B253" s="101"/>
      <c r="C253" s="101"/>
      <c r="D253" s="102"/>
      <c r="E253" s="102">
        <f t="shared" si="19"/>
        <v>0</v>
      </c>
      <c r="F253" s="103"/>
      <c r="G253" s="103"/>
      <c r="H253" s="104"/>
      <c r="I253" s="104"/>
      <c r="J253" s="104"/>
      <c r="K253" s="104"/>
      <c r="L253" s="104"/>
      <c r="M253" s="104"/>
      <c r="N253" s="104"/>
      <c r="O253" s="104"/>
      <c r="P253" s="104"/>
      <c r="Q253" s="104"/>
      <c r="R253" s="104"/>
      <c r="S253" s="104"/>
      <c r="T253" s="104"/>
      <c r="U253" s="60"/>
      <c r="V253" s="60"/>
      <c r="W253" s="60"/>
      <c r="X253" s="60"/>
      <c r="Y253" s="60"/>
      <c r="Z253" s="60"/>
    </row>
    <row r="254" spans="1:26" ht="15.75" customHeight="1" x14ac:dyDescent="0.35">
      <c r="A254" s="106">
        <f>Preparacion!B207</f>
        <v>0</v>
      </c>
      <c r="B254" s="101"/>
      <c r="C254" s="101"/>
      <c r="D254" s="102"/>
      <c r="E254" s="102">
        <f t="shared" si="19"/>
        <v>0</v>
      </c>
      <c r="F254" s="103"/>
      <c r="G254" s="103"/>
      <c r="H254" s="104"/>
      <c r="I254" s="104"/>
      <c r="J254" s="104"/>
      <c r="K254" s="104"/>
      <c r="L254" s="104"/>
      <c r="M254" s="104"/>
      <c r="N254" s="104"/>
      <c r="O254" s="104"/>
      <c r="P254" s="104"/>
      <c r="Q254" s="104"/>
      <c r="R254" s="104"/>
      <c r="S254" s="104"/>
      <c r="T254" s="104"/>
      <c r="U254" s="60"/>
      <c r="V254" s="60"/>
      <c r="W254" s="60"/>
      <c r="X254" s="60"/>
      <c r="Y254" s="60"/>
      <c r="Z254" s="60"/>
    </row>
    <row r="255" spans="1:26" ht="15.75" customHeight="1" x14ac:dyDescent="0.35">
      <c r="A255" s="106">
        <f>Preparacion!B208</f>
        <v>0</v>
      </c>
      <c r="B255" s="101"/>
      <c r="C255" s="101"/>
      <c r="D255" s="102"/>
      <c r="E255" s="102">
        <f t="shared" si="19"/>
        <v>0</v>
      </c>
      <c r="F255" s="103"/>
      <c r="G255" s="103"/>
      <c r="H255" s="104"/>
      <c r="I255" s="104"/>
      <c r="J255" s="104"/>
      <c r="K255" s="104"/>
      <c r="L255" s="104"/>
      <c r="M255" s="104"/>
      <c r="N255" s="104"/>
      <c r="O255" s="104"/>
      <c r="P255" s="104"/>
      <c r="Q255" s="104"/>
      <c r="R255" s="104"/>
      <c r="S255" s="104"/>
      <c r="T255" s="104"/>
      <c r="U255" s="60"/>
      <c r="V255" s="60"/>
      <c r="W255" s="60"/>
      <c r="X255" s="60"/>
      <c r="Y255" s="60"/>
      <c r="Z255" s="60"/>
    </row>
    <row r="256" spans="1:26" ht="15.75" customHeight="1" x14ac:dyDescent="0.35">
      <c r="A256" s="106">
        <f>Preparacion!B209</f>
        <v>0</v>
      </c>
      <c r="B256" s="101"/>
      <c r="C256" s="101"/>
      <c r="D256" s="102"/>
      <c r="E256" s="102">
        <f t="shared" si="19"/>
        <v>0</v>
      </c>
      <c r="F256" s="103"/>
      <c r="G256" s="103"/>
      <c r="H256" s="104"/>
      <c r="I256" s="104"/>
      <c r="J256" s="104"/>
      <c r="K256" s="104"/>
      <c r="L256" s="104"/>
      <c r="M256" s="104"/>
      <c r="N256" s="104"/>
      <c r="O256" s="104"/>
      <c r="P256" s="104"/>
      <c r="Q256" s="104"/>
      <c r="R256" s="104"/>
      <c r="S256" s="104"/>
      <c r="T256" s="104"/>
      <c r="U256" s="60"/>
      <c r="V256" s="60"/>
      <c r="W256" s="60"/>
      <c r="X256" s="60"/>
      <c r="Y256" s="60"/>
      <c r="Z256" s="60"/>
    </row>
    <row r="257" spans="1:26" ht="15.75" customHeight="1" x14ac:dyDescent="0.35">
      <c r="A257" s="106">
        <f>Preparacion!B210</f>
        <v>0</v>
      </c>
      <c r="B257" s="101"/>
      <c r="C257" s="101"/>
      <c r="D257" s="102"/>
      <c r="E257" s="102">
        <f t="shared" si="19"/>
        <v>0</v>
      </c>
      <c r="F257" s="103"/>
      <c r="G257" s="103"/>
      <c r="H257" s="104"/>
      <c r="I257" s="104"/>
      <c r="J257" s="104"/>
      <c r="K257" s="104"/>
      <c r="L257" s="104"/>
      <c r="M257" s="104"/>
      <c r="N257" s="104"/>
      <c r="O257" s="104"/>
      <c r="P257" s="104"/>
      <c r="Q257" s="104"/>
      <c r="R257" s="104"/>
      <c r="S257" s="104"/>
      <c r="T257" s="104"/>
      <c r="U257" s="60"/>
      <c r="V257" s="60"/>
      <c r="W257" s="60"/>
      <c r="X257" s="60"/>
      <c r="Y257" s="60"/>
      <c r="Z257" s="60"/>
    </row>
    <row r="258" spans="1:26" ht="15.75" customHeight="1" x14ac:dyDescent="0.35">
      <c r="A258" s="106">
        <f>Preparacion!B211</f>
        <v>0</v>
      </c>
      <c r="B258" s="101"/>
      <c r="C258" s="101"/>
      <c r="D258" s="102"/>
      <c r="E258" s="102">
        <f t="shared" si="19"/>
        <v>0</v>
      </c>
      <c r="F258" s="103"/>
      <c r="G258" s="103"/>
      <c r="H258" s="104"/>
      <c r="I258" s="104"/>
      <c r="J258" s="104"/>
      <c r="K258" s="104"/>
      <c r="L258" s="104"/>
      <c r="M258" s="104"/>
      <c r="N258" s="104"/>
      <c r="O258" s="104"/>
      <c r="P258" s="104"/>
      <c r="Q258" s="104"/>
      <c r="R258" s="104"/>
      <c r="S258" s="104"/>
      <c r="T258" s="104"/>
      <c r="U258" s="60"/>
      <c r="V258" s="60"/>
      <c r="W258" s="60"/>
      <c r="X258" s="60"/>
      <c r="Y258" s="60"/>
      <c r="Z258" s="60"/>
    </row>
    <row r="259" spans="1:26" ht="15.75" customHeight="1" x14ac:dyDescent="0.35">
      <c r="A259" s="106">
        <f>Preparacion!B212</f>
        <v>0</v>
      </c>
      <c r="B259" s="101"/>
      <c r="C259" s="101"/>
      <c r="D259" s="102"/>
      <c r="E259" s="102">
        <f t="shared" si="19"/>
        <v>0</v>
      </c>
      <c r="F259" s="103"/>
      <c r="G259" s="103"/>
      <c r="H259" s="104"/>
      <c r="I259" s="104"/>
      <c r="J259" s="104"/>
      <c r="K259" s="104"/>
      <c r="L259" s="104"/>
      <c r="M259" s="104"/>
      <c r="N259" s="104"/>
      <c r="O259" s="104"/>
      <c r="P259" s="104"/>
      <c r="Q259" s="104"/>
      <c r="R259" s="104"/>
      <c r="S259" s="104"/>
      <c r="T259" s="104"/>
      <c r="U259" s="60"/>
      <c r="V259" s="60"/>
      <c r="W259" s="60"/>
      <c r="X259" s="60"/>
      <c r="Y259" s="60"/>
      <c r="Z259" s="60"/>
    </row>
    <row r="260" spans="1:26" ht="15.75" customHeight="1" x14ac:dyDescent="0.35">
      <c r="A260" s="106">
        <f>Preparacion!B213</f>
        <v>0</v>
      </c>
      <c r="B260" s="111"/>
      <c r="C260" s="111"/>
      <c r="D260" s="112"/>
      <c r="E260" s="102">
        <f t="shared" si="19"/>
        <v>0</v>
      </c>
      <c r="F260" s="113"/>
      <c r="G260" s="113"/>
      <c r="H260" s="104"/>
      <c r="I260" s="104"/>
      <c r="J260" s="104"/>
      <c r="K260" s="104"/>
      <c r="L260" s="104"/>
      <c r="M260" s="104"/>
      <c r="N260" s="104"/>
      <c r="O260" s="104"/>
      <c r="P260" s="104"/>
      <c r="Q260" s="104"/>
      <c r="R260" s="104"/>
      <c r="S260" s="104"/>
      <c r="T260" s="104"/>
      <c r="U260" s="60"/>
      <c r="V260" s="60"/>
      <c r="W260" s="60"/>
      <c r="X260" s="60"/>
      <c r="Y260" s="60"/>
      <c r="Z260" s="60"/>
    </row>
    <row r="261" spans="1:26" ht="15.75" customHeight="1" x14ac:dyDescent="0.35">
      <c r="A261" s="106">
        <f>Preparacion!B214</f>
        <v>0</v>
      </c>
      <c r="B261" s="111"/>
      <c r="C261" s="111"/>
      <c r="D261" s="112"/>
      <c r="E261" s="102">
        <f t="shared" si="19"/>
        <v>0</v>
      </c>
      <c r="F261" s="113"/>
      <c r="G261" s="113"/>
      <c r="H261" s="104"/>
      <c r="I261" s="104"/>
      <c r="J261" s="104"/>
      <c r="K261" s="104"/>
      <c r="L261" s="104"/>
      <c r="M261" s="104"/>
      <c r="N261" s="104"/>
      <c r="O261" s="104"/>
      <c r="P261" s="104"/>
      <c r="Q261" s="104"/>
      <c r="R261" s="104"/>
      <c r="S261" s="104"/>
      <c r="T261" s="104"/>
      <c r="U261" s="60"/>
      <c r="V261" s="60"/>
      <c r="W261" s="60"/>
      <c r="X261" s="60"/>
      <c r="Y261" s="60"/>
      <c r="Z261" s="60"/>
    </row>
    <row r="262" spans="1:26" ht="15.75" customHeight="1" x14ac:dyDescent="0.35">
      <c r="A262" s="106">
        <f>Preparacion!B215</f>
        <v>0</v>
      </c>
      <c r="B262" s="111"/>
      <c r="C262" s="111"/>
      <c r="D262" s="112"/>
      <c r="E262" s="102">
        <f t="shared" si="19"/>
        <v>0</v>
      </c>
      <c r="F262" s="113"/>
      <c r="G262" s="113"/>
      <c r="H262" s="104"/>
      <c r="I262" s="104"/>
      <c r="J262" s="104"/>
      <c r="K262" s="104"/>
      <c r="L262" s="104"/>
      <c r="M262" s="104"/>
      <c r="N262" s="104"/>
      <c r="O262" s="104"/>
      <c r="P262" s="104"/>
      <c r="Q262" s="104"/>
      <c r="R262" s="104"/>
      <c r="S262" s="104"/>
      <c r="T262" s="104"/>
      <c r="U262" s="60"/>
      <c r="V262" s="60"/>
      <c r="W262" s="60"/>
      <c r="X262" s="60"/>
      <c r="Y262" s="60"/>
      <c r="Z262" s="60"/>
    </row>
    <row r="263" spans="1:26" ht="15.75" customHeight="1" x14ac:dyDescent="0.35">
      <c r="A263" s="106">
        <f>Preparacion!B216</f>
        <v>0</v>
      </c>
      <c r="B263" s="103"/>
      <c r="C263" s="103"/>
      <c r="D263" s="114"/>
      <c r="E263" s="102">
        <f t="shared" si="19"/>
        <v>0</v>
      </c>
      <c r="F263" s="115"/>
      <c r="G263" s="113"/>
      <c r="H263" s="104"/>
      <c r="I263" s="104"/>
      <c r="J263" s="104"/>
      <c r="K263" s="104"/>
      <c r="L263" s="104"/>
      <c r="M263" s="104"/>
      <c r="N263" s="104"/>
      <c r="O263" s="104"/>
      <c r="P263" s="104"/>
      <c r="Q263" s="104"/>
      <c r="R263" s="104"/>
      <c r="S263" s="104"/>
      <c r="T263" s="104"/>
      <c r="U263" s="60"/>
      <c r="V263" s="60"/>
      <c r="W263" s="60"/>
      <c r="X263" s="60"/>
      <c r="Y263" s="60"/>
      <c r="Z263" s="60"/>
    </row>
    <row r="264" spans="1:26" ht="15.75" customHeight="1" x14ac:dyDescent="0.35">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row>
    <row r="265" spans="1:26" ht="15.75" customHeight="1" x14ac:dyDescent="0.35">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row>
    <row r="266" spans="1:26" ht="15.75" customHeight="1" x14ac:dyDescent="0.35">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row>
    <row r="267" spans="1:26" ht="15.75" customHeight="1" x14ac:dyDescent="0.35">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row>
    <row r="268" spans="1:26" ht="18.75" customHeight="1" x14ac:dyDescent="0.35">
      <c r="A268" s="461" t="s">
        <v>165</v>
      </c>
      <c r="B268" s="341"/>
      <c r="C268" s="341"/>
      <c r="D268" s="341"/>
      <c r="E268" s="342"/>
      <c r="F268" s="60"/>
      <c r="G268" s="60"/>
      <c r="H268" s="60"/>
      <c r="I268" s="60"/>
      <c r="J268" s="60"/>
      <c r="K268" s="60"/>
      <c r="L268" s="60"/>
      <c r="M268" s="60"/>
      <c r="N268" s="60"/>
      <c r="O268" s="60"/>
      <c r="P268" s="60"/>
      <c r="Q268" s="60"/>
      <c r="R268" s="60"/>
      <c r="S268" s="60"/>
      <c r="T268" s="60"/>
      <c r="U268" s="60"/>
      <c r="V268" s="60"/>
      <c r="W268" s="60"/>
      <c r="X268" s="60"/>
      <c r="Y268" s="60"/>
      <c r="Z268" s="60"/>
    </row>
    <row r="269" spans="1:26" ht="27" customHeight="1" x14ac:dyDescent="0.35">
      <c r="A269" s="466" t="s">
        <v>166</v>
      </c>
      <c r="B269" s="468" t="s">
        <v>167</v>
      </c>
      <c r="C269" s="464" t="s">
        <v>168</v>
      </c>
      <c r="D269" s="350"/>
      <c r="E269" s="351"/>
      <c r="F269" s="60"/>
      <c r="G269" s="60"/>
      <c r="H269" s="60"/>
      <c r="I269" s="60"/>
      <c r="J269" s="60"/>
      <c r="K269" s="60"/>
      <c r="L269" s="60"/>
      <c r="M269" s="60"/>
      <c r="N269" s="60"/>
      <c r="O269" s="60"/>
      <c r="P269" s="60"/>
      <c r="Q269" s="60"/>
      <c r="R269" s="60"/>
      <c r="S269" s="60"/>
      <c r="T269" s="60"/>
      <c r="U269" s="60"/>
      <c r="V269" s="60"/>
      <c r="W269" s="60"/>
      <c r="X269" s="60"/>
      <c r="Y269" s="60"/>
      <c r="Z269" s="60"/>
    </row>
    <row r="270" spans="1:26" ht="58.5" customHeight="1" x14ac:dyDescent="0.35">
      <c r="A270" s="467"/>
      <c r="B270" s="469"/>
      <c r="C270" s="121" t="s">
        <v>169</v>
      </c>
      <c r="D270" s="121" t="s">
        <v>170</v>
      </c>
      <c r="E270" s="121" t="s">
        <v>171</v>
      </c>
      <c r="F270" s="60"/>
      <c r="G270" s="60"/>
      <c r="H270" s="60"/>
      <c r="I270" s="60"/>
      <c r="J270" s="60"/>
      <c r="K270" s="60"/>
      <c r="L270" s="60"/>
      <c r="M270" s="60"/>
      <c r="N270" s="60"/>
      <c r="O270" s="60"/>
      <c r="P270" s="60"/>
      <c r="Q270" s="60"/>
      <c r="R270" s="60"/>
      <c r="S270" s="60"/>
      <c r="T270" s="60"/>
      <c r="U270" s="60"/>
      <c r="V270" s="60"/>
      <c r="W270" s="60"/>
      <c r="X270" s="60"/>
      <c r="Y270" s="60"/>
      <c r="Z270" s="60"/>
    </row>
    <row r="271" spans="1:26" ht="16.5" customHeight="1" x14ac:dyDescent="0.35">
      <c r="A271" s="122" t="str">
        <f t="shared" ref="A271:A272" si="20">A10</f>
        <v xml:space="preserve">ACTIVIDAD  1 - PAI </v>
      </c>
      <c r="B271" s="465"/>
      <c r="C271" s="341"/>
      <c r="D271" s="341"/>
      <c r="E271" s="342"/>
      <c r="F271" s="60"/>
      <c r="G271" s="60"/>
      <c r="H271" s="60"/>
      <c r="I271" s="60"/>
      <c r="J271" s="60"/>
      <c r="K271" s="60"/>
      <c r="L271" s="60"/>
      <c r="M271" s="60"/>
      <c r="N271" s="60"/>
      <c r="O271" s="60"/>
      <c r="P271" s="60"/>
      <c r="Q271" s="60"/>
      <c r="R271" s="60"/>
      <c r="S271" s="60"/>
      <c r="T271" s="60"/>
      <c r="U271" s="60"/>
      <c r="V271" s="60"/>
      <c r="W271" s="60"/>
      <c r="X271" s="60"/>
      <c r="Y271" s="60"/>
      <c r="Z271" s="60"/>
    </row>
    <row r="272" spans="1:26" ht="51" customHeight="1" x14ac:dyDescent="0.35">
      <c r="A272" s="123" t="str">
        <f t="shared" si="20"/>
        <v>1. Realizar monitoreo del recurso hídrico subterráneo e isotopía, según programa anual</v>
      </c>
      <c r="B272" s="124">
        <f t="shared" ref="B272:E272" si="21">B274+B275+B276+B277+B278+B279+B280+B281+B282+B283+B284+B285</f>
        <v>103660995</v>
      </c>
      <c r="C272" s="124">
        <f t="shared" si="21"/>
        <v>103660995</v>
      </c>
      <c r="D272" s="124">
        <f t="shared" si="21"/>
        <v>0</v>
      </c>
      <c r="E272" s="124">
        <f t="shared" si="21"/>
        <v>0</v>
      </c>
      <c r="F272" s="60"/>
      <c r="G272" s="60"/>
      <c r="H272" s="60"/>
      <c r="I272" s="60"/>
      <c r="J272" s="60"/>
      <c r="K272" s="60"/>
      <c r="L272" s="60"/>
      <c r="M272" s="60"/>
      <c r="N272" s="60"/>
      <c r="O272" s="60"/>
      <c r="P272" s="60"/>
      <c r="Q272" s="60"/>
      <c r="R272" s="60"/>
      <c r="S272" s="60"/>
      <c r="T272" s="60"/>
      <c r="U272" s="60"/>
      <c r="V272" s="60"/>
      <c r="W272" s="60"/>
      <c r="X272" s="60"/>
      <c r="Y272" s="60"/>
      <c r="Z272" s="60"/>
    </row>
    <row r="273" spans="1:26" ht="24.75" customHeight="1" x14ac:dyDescent="0.35">
      <c r="A273" s="125" t="s">
        <v>86</v>
      </c>
      <c r="B273" s="126"/>
      <c r="C273" s="126"/>
      <c r="D273" s="126"/>
      <c r="E273" s="126"/>
      <c r="F273" s="60"/>
      <c r="G273" s="60"/>
      <c r="H273" s="60"/>
      <c r="I273" s="60"/>
      <c r="J273" s="60"/>
      <c r="K273" s="60"/>
      <c r="L273" s="60"/>
      <c r="M273" s="60"/>
      <c r="N273" s="60"/>
      <c r="O273" s="60"/>
      <c r="P273" s="60"/>
      <c r="Q273" s="60"/>
      <c r="R273" s="60"/>
      <c r="S273" s="60"/>
      <c r="T273" s="60"/>
      <c r="U273" s="60"/>
      <c r="V273" s="60"/>
      <c r="W273" s="60"/>
      <c r="X273" s="60"/>
      <c r="Y273" s="60"/>
      <c r="Z273" s="60"/>
    </row>
    <row r="274" spans="1:26" ht="60" customHeight="1" x14ac:dyDescent="0.35">
      <c r="A274" s="127" t="str">
        <f t="shared" ref="A274:A285" si="22">A14</f>
        <v xml:space="preserve">1.  Gestión de acciones para la contratación de personal profesional en geología para el monitoreo del recurso hídrico subterráneo y la red de isotopía </v>
      </c>
      <c r="B274" s="128">
        <f t="shared" ref="B274:B285" si="23">E14</f>
        <v>49153333</v>
      </c>
      <c r="C274" s="128">
        <f t="shared" ref="C274:C279" si="24">+B274</f>
        <v>49153333</v>
      </c>
      <c r="D274" s="128">
        <v>0</v>
      </c>
      <c r="E274" s="128">
        <v>0</v>
      </c>
      <c r="F274" s="60"/>
      <c r="G274" s="60"/>
      <c r="H274" s="60"/>
      <c r="I274" s="60"/>
      <c r="J274" s="60"/>
      <c r="K274" s="60"/>
      <c r="L274" s="60"/>
      <c r="M274" s="60"/>
      <c r="N274" s="60"/>
      <c r="O274" s="60"/>
      <c r="P274" s="60"/>
      <c r="Q274" s="60"/>
      <c r="R274" s="60"/>
      <c r="S274" s="60"/>
      <c r="T274" s="60"/>
      <c r="U274" s="60"/>
      <c r="V274" s="60"/>
      <c r="W274" s="60"/>
      <c r="X274" s="60"/>
      <c r="Y274" s="60"/>
      <c r="Z274" s="60"/>
    </row>
    <row r="275" spans="1:26" ht="45" customHeight="1" x14ac:dyDescent="0.35">
      <c r="A275" s="127" t="str">
        <f t="shared" si="22"/>
        <v>2.  Gestión de acciones para la contratación de personal profesional  para  la ejecución de actividades técnicas en  agua subterranea y agua superficial</v>
      </c>
      <c r="B275" s="128">
        <f t="shared" si="23"/>
        <v>25545000</v>
      </c>
      <c r="C275" s="128">
        <f t="shared" si="24"/>
        <v>25545000</v>
      </c>
      <c r="D275" s="128">
        <v>0</v>
      </c>
      <c r="E275" s="128">
        <v>0</v>
      </c>
      <c r="F275" s="60"/>
      <c r="G275" s="60"/>
      <c r="H275" s="60"/>
      <c r="I275" s="60"/>
      <c r="J275" s="60"/>
      <c r="K275" s="60"/>
      <c r="L275" s="60"/>
      <c r="M275" s="60"/>
      <c r="N275" s="60"/>
      <c r="O275" s="60"/>
      <c r="P275" s="60"/>
      <c r="Q275" s="60"/>
      <c r="R275" s="60"/>
      <c r="S275" s="60"/>
      <c r="T275" s="60"/>
      <c r="U275" s="60"/>
      <c r="V275" s="60"/>
      <c r="W275" s="60"/>
      <c r="X275" s="60"/>
      <c r="Y275" s="60"/>
      <c r="Z275" s="60"/>
    </row>
    <row r="276" spans="1:26" ht="60" customHeight="1" x14ac:dyDescent="0.35">
      <c r="A276" s="127" t="str">
        <f t="shared" si="22"/>
        <v xml:space="preserve">3. Gestión de acciones para la contratación de personal técnico para el monitoreo del recurso hídrico subterráneo y la red de isotopía </v>
      </c>
      <c r="B276" s="128">
        <f t="shared" si="23"/>
        <v>21962662</v>
      </c>
      <c r="C276" s="128">
        <f t="shared" si="24"/>
        <v>21962662</v>
      </c>
      <c r="D276" s="128">
        <v>0</v>
      </c>
      <c r="E276" s="128">
        <v>0</v>
      </c>
      <c r="F276" s="60"/>
      <c r="G276" s="60"/>
      <c r="H276" s="60"/>
      <c r="I276" s="60"/>
      <c r="J276" s="60"/>
      <c r="K276" s="60"/>
      <c r="L276" s="60"/>
      <c r="M276" s="60"/>
      <c r="N276" s="60"/>
      <c r="O276" s="60"/>
      <c r="P276" s="60"/>
      <c r="Q276" s="60"/>
      <c r="R276" s="60"/>
      <c r="S276" s="60"/>
      <c r="T276" s="60"/>
      <c r="U276" s="60"/>
      <c r="V276" s="60"/>
      <c r="W276" s="60"/>
      <c r="X276" s="60"/>
      <c r="Y276" s="60"/>
      <c r="Z276" s="60"/>
    </row>
    <row r="277" spans="1:26" ht="45" customHeight="1" x14ac:dyDescent="0.35">
      <c r="A277" s="127" t="str">
        <f t="shared" si="22"/>
        <v>4. Gestión de acciones para realizar la nivelación topográfica de puntos priorizados  en el marco  del monitoreo de agua subterránea</v>
      </c>
      <c r="B277" s="128">
        <f t="shared" si="23"/>
        <v>7000000</v>
      </c>
      <c r="C277" s="128">
        <f t="shared" si="24"/>
        <v>7000000</v>
      </c>
      <c r="D277" s="128">
        <v>0</v>
      </c>
      <c r="E277" s="128">
        <v>0</v>
      </c>
      <c r="F277" s="60"/>
      <c r="G277" s="60"/>
      <c r="H277" s="60"/>
      <c r="I277" s="60"/>
      <c r="J277" s="60"/>
      <c r="K277" s="60"/>
      <c r="L277" s="60"/>
      <c r="M277" s="60"/>
      <c r="N277" s="60"/>
      <c r="O277" s="60"/>
      <c r="P277" s="60"/>
      <c r="Q277" s="60"/>
      <c r="R277" s="60"/>
      <c r="S277" s="60"/>
      <c r="T277" s="60"/>
      <c r="U277" s="60"/>
      <c r="V277" s="60"/>
      <c r="W277" s="60"/>
      <c r="X277" s="60"/>
      <c r="Y277" s="60"/>
      <c r="Z277" s="60"/>
    </row>
    <row r="278" spans="1:26" ht="45" customHeight="1" x14ac:dyDescent="0.35">
      <c r="A278" s="127" t="str">
        <f t="shared" si="22"/>
        <v>5. Gestión de acciones  para  realizar monitoreo del recurso hídrico subterráneo, a través de análisis de muestras de agua subterránea.</v>
      </c>
      <c r="B278" s="128">
        <f t="shared" si="23"/>
        <v>0</v>
      </c>
      <c r="C278" s="128">
        <f t="shared" si="24"/>
        <v>0</v>
      </c>
      <c r="D278" s="128">
        <v>0</v>
      </c>
      <c r="E278" s="128">
        <v>0</v>
      </c>
      <c r="F278" s="60"/>
      <c r="G278" s="60"/>
      <c r="H278" s="60"/>
      <c r="I278" s="60"/>
      <c r="J278" s="60"/>
      <c r="K278" s="60"/>
      <c r="L278" s="60"/>
      <c r="M278" s="60"/>
      <c r="N278" s="60"/>
      <c r="O278" s="60"/>
      <c r="P278" s="60"/>
      <c r="Q278" s="60"/>
      <c r="R278" s="60"/>
      <c r="S278" s="60"/>
      <c r="T278" s="60"/>
      <c r="U278" s="60"/>
      <c r="V278" s="60"/>
      <c r="W278" s="60"/>
      <c r="X278" s="60"/>
      <c r="Y278" s="60"/>
      <c r="Z278" s="60"/>
    </row>
    <row r="279" spans="1:26" ht="45" customHeight="1" x14ac:dyDescent="0.35">
      <c r="A279" s="127">
        <f t="shared" si="22"/>
        <v>0</v>
      </c>
      <c r="B279" s="128">
        <f t="shared" si="23"/>
        <v>0</v>
      </c>
      <c r="C279" s="128">
        <f t="shared" si="24"/>
        <v>0</v>
      </c>
      <c r="D279" s="129"/>
      <c r="E279" s="129"/>
      <c r="F279" s="60"/>
      <c r="G279" s="60"/>
      <c r="H279" s="60"/>
      <c r="I279" s="60"/>
      <c r="J279" s="60"/>
      <c r="K279" s="60"/>
      <c r="L279" s="60"/>
      <c r="M279" s="60"/>
      <c r="N279" s="60"/>
      <c r="O279" s="60"/>
      <c r="P279" s="60"/>
      <c r="Q279" s="60"/>
      <c r="R279" s="60"/>
      <c r="S279" s="60"/>
      <c r="T279" s="60"/>
      <c r="U279" s="60"/>
      <c r="V279" s="60"/>
      <c r="W279" s="60"/>
      <c r="X279" s="60"/>
      <c r="Y279" s="60"/>
      <c r="Z279" s="60"/>
    </row>
    <row r="280" spans="1:26" ht="15.75" customHeight="1" x14ac:dyDescent="0.35">
      <c r="A280" s="127">
        <f t="shared" si="22"/>
        <v>0</v>
      </c>
      <c r="B280" s="128">
        <f t="shared" si="23"/>
        <v>0</v>
      </c>
      <c r="C280" s="129"/>
      <c r="D280" s="129"/>
      <c r="E280" s="129"/>
      <c r="F280" s="60"/>
      <c r="G280" s="60"/>
      <c r="H280" s="60"/>
      <c r="I280" s="60"/>
      <c r="J280" s="60"/>
      <c r="K280" s="60"/>
      <c r="L280" s="60"/>
      <c r="M280" s="60"/>
      <c r="N280" s="60"/>
      <c r="O280" s="60"/>
      <c r="P280" s="60"/>
      <c r="Q280" s="60"/>
      <c r="R280" s="60"/>
      <c r="S280" s="60"/>
      <c r="T280" s="60"/>
      <c r="U280" s="60"/>
      <c r="V280" s="60"/>
      <c r="W280" s="60"/>
      <c r="X280" s="60"/>
      <c r="Y280" s="60"/>
      <c r="Z280" s="60"/>
    </row>
    <row r="281" spans="1:26" ht="15.75" customHeight="1" x14ac:dyDescent="0.35">
      <c r="A281" s="127">
        <f t="shared" si="22"/>
        <v>0</v>
      </c>
      <c r="B281" s="128">
        <f t="shared" si="23"/>
        <v>0</v>
      </c>
      <c r="C281" s="129"/>
      <c r="D281" s="129"/>
      <c r="E281" s="129"/>
      <c r="F281" s="60"/>
      <c r="G281" s="60"/>
      <c r="H281" s="60"/>
      <c r="I281" s="60"/>
      <c r="J281" s="60"/>
      <c r="K281" s="60"/>
      <c r="L281" s="60"/>
      <c r="M281" s="60"/>
      <c r="N281" s="60"/>
      <c r="O281" s="60"/>
      <c r="P281" s="60"/>
      <c r="Q281" s="60"/>
      <c r="R281" s="60"/>
      <c r="S281" s="60"/>
      <c r="T281" s="60"/>
      <c r="U281" s="60"/>
      <c r="V281" s="60"/>
      <c r="W281" s="60"/>
      <c r="X281" s="60"/>
      <c r="Y281" s="60"/>
      <c r="Z281" s="60"/>
    </row>
    <row r="282" spans="1:26" ht="15.75" customHeight="1" x14ac:dyDescent="0.35">
      <c r="A282" s="127">
        <f t="shared" si="22"/>
        <v>0</v>
      </c>
      <c r="B282" s="128">
        <f t="shared" si="23"/>
        <v>0</v>
      </c>
      <c r="C282" s="129"/>
      <c r="D282" s="129"/>
      <c r="E282" s="129"/>
      <c r="F282" s="60"/>
      <c r="G282" s="60"/>
      <c r="H282" s="60"/>
      <c r="I282" s="60"/>
      <c r="J282" s="60"/>
      <c r="K282" s="60"/>
      <c r="L282" s="60"/>
      <c r="M282" s="60"/>
      <c r="N282" s="60"/>
      <c r="O282" s="60"/>
      <c r="P282" s="60"/>
      <c r="Q282" s="60"/>
      <c r="R282" s="60"/>
      <c r="S282" s="60"/>
      <c r="T282" s="60"/>
      <c r="U282" s="60"/>
      <c r="V282" s="60"/>
      <c r="W282" s="60"/>
      <c r="X282" s="60"/>
      <c r="Y282" s="60"/>
      <c r="Z282" s="60"/>
    </row>
    <row r="283" spans="1:26" ht="15.75" customHeight="1" x14ac:dyDescent="0.35">
      <c r="A283" s="127">
        <f t="shared" si="22"/>
        <v>0</v>
      </c>
      <c r="B283" s="128">
        <f t="shared" si="23"/>
        <v>0</v>
      </c>
      <c r="C283" s="129"/>
      <c r="D283" s="129"/>
      <c r="E283" s="129"/>
      <c r="F283" s="60"/>
      <c r="G283" s="60"/>
      <c r="H283" s="60"/>
      <c r="I283" s="60"/>
      <c r="J283" s="60"/>
      <c r="K283" s="60"/>
      <c r="L283" s="60"/>
      <c r="M283" s="60"/>
      <c r="N283" s="60"/>
      <c r="O283" s="60"/>
      <c r="P283" s="60"/>
      <c r="Q283" s="60"/>
      <c r="R283" s="60"/>
      <c r="S283" s="60"/>
      <c r="T283" s="60"/>
      <c r="U283" s="60"/>
      <c r="V283" s="60"/>
      <c r="W283" s="60"/>
      <c r="X283" s="60"/>
      <c r="Y283" s="60"/>
      <c r="Z283" s="60"/>
    </row>
    <row r="284" spans="1:26" ht="15.75" customHeight="1" x14ac:dyDescent="0.35">
      <c r="A284" s="127">
        <f t="shared" si="22"/>
        <v>0</v>
      </c>
      <c r="B284" s="128">
        <f t="shared" si="23"/>
        <v>0</v>
      </c>
      <c r="C284" s="129"/>
      <c r="D284" s="129"/>
      <c r="E284" s="129"/>
      <c r="F284" s="60"/>
      <c r="G284" s="60"/>
      <c r="H284" s="60"/>
      <c r="I284" s="60"/>
      <c r="J284" s="60"/>
      <c r="K284" s="60"/>
      <c r="L284" s="60"/>
      <c r="M284" s="60"/>
      <c r="N284" s="60"/>
      <c r="O284" s="60"/>
      <c r="P284" s="60"/>
      <c r="Q284" s="60"/>
      <c r="R284" s="60"/>
      <c r="S284" s="60"/>
      <c r="T284" s="60"/>
      <c r="U284" s="60"/>
      <c r="V284" s="60"/>
      <c r="W284" s="60"/>
      <c r="X284" s="60"/>
      <c r="Y284" s="60"/>
      <c r="Z284" s="60"/>
    </row>
    <row r="285" spans="1:26" ht="15.75" customHeight="1" x14ac:dyDescent="0.35">
      <c r="A285" s="127">
        <f t="shared" si="22"/>
        <v>0</v>
      </c>
      <c r="B285" s="128">
        <f t="shared" si="23"/>
        <v>0</v>
      </c>
      <c r="C285" s="129"/>
      <c r="D285" s="129"/>
      <c r="E285" s="129"/>
      <c r="F285" s="60"/>
      <c r="G285" s="60"/>
      <c r="H285" s="60"/>
      <c r="I285" s="60"/>
      <c r="J285" s="60"/>
      <c r="K285" s="60"/>
      <c r="L285" s="60"/>
      <c r="M285" s="60"/>
      <c r="N285" s="60"/>
      <c r="O285" s="60"/>
      <c r="P285" s="60"/>
      <c r="Q285" s="60"/>
      <c r="R285" s="60"/>
      <c r="S285" s="60"/>
      <c r="T285" s="60"/>
      <c r="U285" s="60"/>
      <c r="V285" s="60"/>
      <c r="W285" s="60"/>
      <c r="X285" s="60"/>
      <c r="Y285" s="60"/>
      <c r="Z285" s="60"/>
    </row>
    <row r="286" spans="1:26" ht="15.75" customHeight="1" x14ac:dyDescent="0.35">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row>
    <row r="287" spans="1:26" ht="16.5" customHeight="1" x14ac:dyDescent="0.35">
      <c r="A287" s="461" t="s">
        <v>165</v>
      </c>
      <c r="B287" s="341"/>
      <c r="C287" s="341"/>
      <c r="D287" s="341"/>
      <c r="E287" s="342"/>
      <c r="F287" s="60"/>
      <c r="G287" s="60"/>
      <c r="H287" s="60"/>
      <c r="I287" s="60"/>
      <c r="J287" s="60"/>
      <c r="K287" s="60"/>
      <c r="L287" s="60"/>
      <c r="M287" s="60"/>
      <c r="N287" s="60"/>
      <c r="O287" s="60"/>
      <c r="P287" s="60"/>
      <c r="Q287" s="60"/>
      <c r="R287" s="60"/>
      <c r="S287" s="60"/>
      <c r="T287" s="60"/>
      <c r="U287" s="60"/>
      <c r="V287" s="60"/>
      <c r="W287" s="60"/>
      <c r="X287" s="60"/>
      <c r="Y287" s="60"/>
      <c r="Z287" s="60"/>
    </row>
    <row r="288" spans="1:26" ht="27.75" customHeight="1" x14ac:dyDescent="0.35">
      <c r="A288" s="466" t="s">
        <v>166</v>
      </c>
      <c r="B288" s="468" t="s">
        <v>167</v>
      </c>
      <c r="C288" s="464" t="s">
        <v>168</v>
      </c>
      <c r="D288" s="350"/>
      <c r="E288" s="351"/>
      <c r="F288" s="60"/>
      <c r="G288" s="60"/>
      <c r="H288" s="60"/>
      <c r="I288" s="60"/>
      <c r="J288" s="60"/>
      <c r="K288" s="60"/>
      <c r="L288" s="60"/>
      <c r="M288" s="60"/>
      <c r="N288" s="60"/>
      <c r="O288" s="60"/>
      <c r="P288" s="60"/>
      <c r="Q288" s="60"/>
      <c r="R288" s="60"/>
      <c r="S288" s="60"/>
      <c r="T288" s="60"/>
      <c r="U288" s="60"/>
      <c r="V288" s="60"/>
      <c r="W288" s="60"/>
      <c r="X288" s="60"/>
      <c r="Y288" s="60"/>
      <c r="Z288" s="60"/>
    </row>
    <row r="289" spans="1:26" ht="50.25" customHeight="1" x14ac:dyDescent="0.35">
      <c r="A289" s="467"/>
      <c r="B289" s="469"/>
      <c r="C289" s="121" t="s">
        <v>169</v>
      </c>
      <c r="D289" s="121" t="s">
        <v>170</v>
      </c>
      <c r="E289" s="121" t="s">
        <v>171</v>
      </c>
      <c r="F289" s="60"/>
      <c r="G289" s="60"/>
      <c r="H289" s="60"/>
      <c r="I289" s="60"/>
      <c r="J289" s="60"/>
      <c r="K289" s="60"/>
      <c r="L289" s="60"/>
      <c r="M289" s="60"/>
      <c r="N289" s="60"/>
      <c r="O289" s="60"/>
      <c r="P289" s="60"/>
      <c r="Q289" s="60"/>
      <c r="R289" s="60"/>
      <c r="S289" s="60"/>
      <c r="T289" s="60"/>
      <c r="U289" s="60"/>
      <c r="V289" s="60"/>
      <c r="W289" s="60"/>
      <c r="X289" s="60"/>
      <c r="Y289" s="60"/>
      <c r="Z289" s="60"/>
    </row>
    <row r="290" spans="1:26" ht="16.5" customHeight="1" x14ac:dyDescent="0.35">
      <c r="A290" s="122" t="str">
        <f t="shared" ref="A290:A291" si="25">A27</f>
        <v xml:space="preserve">ACTIVIDAD  2 - PAI </v>
      </c>
      <c r="B290" s="465"/>
      <c r="C290" s="341"/>
      <c r="D290" s="341"/>
      <c r="E290" s="342"/>
      <c r="F290" s="60"/>
      <c r="G290" s="60"/>
      <c r="H290" s="60"/>
      <c r="I290" s="60"/>
      <c r="J290" s="60"/>
      <c r="K290" s="60"/>
      <c r="L290" s="60"/>
      <c r="M290" s="60"/>
      <c r="N290" s="60"/>
      <c r="O290" s="60"/>
      <c r="P290" s="60"/>
      <c r="Q290" s="60"/>
      <c r="R290" s="60"/>
      <c r="S290" s="60"/>
      <c r="T290" s="60"/>
      <c r="U290" s="60"/>
      <c r="V290" s="60"/>
      <c r="W290" s="60"/>
      <c r="X290" s="60"/>
      <c r="Y290" s="60"/>
      <c r="Z290" s="60"/>
    </row>
    <row r="291" spans="1:26" ht="32.25" customHeight="1" x14ac:dyDescent="0.35">
      <c r="A291" s="123" t="str">
        <f t="shared" si="25"/>
        <v>2. Operar la red hidrometeorológica de la Entidad</v>
      </c>
      <c r="B291" s="124">
        <f t="shared" ref="B291:E291" si="26">B293+B294+B295+B296+B297+B298+B299+B300+B301+B302+B303+B304</f>
        <v>185025843</v>
      </c>
      <c r="C291" s="124">
        <f t="shared" si="26"/>
        <v>185025843</v>
      </c>
      <c r="D291" s="124">
        <f t="shared" si="26"/>
        <v>0</v>
      </c>
      <c r="E291" s="124">
        <f t="shared" si="26"/>
        <v>0</v>
      </c>
      <c r="F291" s="60"/>
      <c r="G291" s="60"/>
      <c r="H291" s="60"/>
      <c r="I291" s="60"/>
      <c r="J291" s="60"/>
      <c r="K291" s="60"/>
      <c r="L291" s="60"/>
      <c r="M291" s="60"/>
      <c r="N291" s="60"/>
      <c r="O291" s="60"/>
      <c r="P291" s="60"/>
      <c r="Q291" s="60"/>
      <c r="R291" s="60"/>
      <c r="S291" s="60"/>
      <c r="T291" s="60"/>
      <c r="U291" s="60"/>
      <c r="V291" s="60"/>
      <c r="W291" s="60"/>
      <c r="X291" s="60"/>
      <c r="Y291" s="60"/>
      <c r="Z291" s="60"/>
    </row>
    <row r="292" spans="1:26" ht="15.75" customHeight="1" x14ac:dyDescent="0.35">
      <c r="A292" s="125" t="s">
        <v>86</v>
      </c>
      <c r="B292" s="126"/>
      <c r="C292" s="126"/>
      <c r="D292" s="126"/>
      <c r="E292" s="126"/>
      <c r="F292" s="60"/>
      <c r="G292" s="60"/>
      <c r="H292" s="60"/>
      <c r="I292" s="60"/>
      <c r="J292" s="60"/>
      <c r="K292" s="60"/>
      <c r="L292" s="60"/>
      <c r="M292" s="60"/>
      <c r="N292" s="60"/>
      <c r="O292" s="60"/>
      <c r="P292" s="60"/>
      <c r="Q292" s="60"/>
      <c r="R292" s="60"/>
      <c r="S292" s="60"/>
      <c r="T292" s="60"/>
      <c r="U292" s="60"/>
      <c r="V292" s="60"/>
      <c r="W292" s="60"/>
      <c r="X292" s="60"/>
      <c r="Y292" s="60"/>
      <c r="Z292" s="60"/>
    </row>
    <row r="293" spans="1:26" ht="45" customHeight="1" x14ac:dyDescent="0.35">
      <c r="A293" s="127" t="str">
        <f t="shared" ref="A293:A304" si="27">A31</f>
        <v>1.  Gestión de acciones para la contratación de personal profesional y/o de apoyo para operar la red hidrometeorológica de la Entidad.</v>
      </c>
      <c r="B293" s="128">
        <f t="shared" ref="B293:B304" si="28">E31</f>
        <v>123405779</v>
      </c>
      <c r="C293" s="128">
        <f t="shared" ref="C293:C297" si="29">+B293</f>
        <v>123405779</v>
      </c>
      <c r="D293" s="128">
        <v>0</v>
      </c>
      <c r="E293" s="128">
        <v>0</v>
      </c>
      <c r="F293" s="60"/>
      <c r="G293" s="60"/>
      <c r="H293" s="60"/>
      <c r="I293" s="60"/>
      <c r="J293" s="60"/>
      <c r="K293" s="60"/>
      <c r="L293" s="60"/>
      <c r="M293" s="60"/>
      <c r="N293" s="60"/>
      <c r="O293" s="60"/>
      <c r="P293" s="60"/>
      <c r="Q293" s="60"/>
      <c r="R293" s="60"/>
      <c r="S293" s="60"/>
      <c r="T293" s="60"/>
      <c r="U293" s="60"/>
      <c r="V293" s="60"/>
      <c r="W293" s="60"/>
      <c r="X293" s="60"/>
      <c r="Y293" s="60"/>
      <c r="Z293" s="60"/>
    </row>
    <row r="294" spans="1:26" ht="75" customHeight="1" x14ac:dyDescent="0.35">
      <c r="A294" s="127" t="str">
        <f t="shared" si="27"/>
        <v>2. Gestión de acciones para la contratación de personal profesional y/o de apoyo para el desarrollo de actividades de índole administrativo  necesarias para operar la red hidrometeorológicos de la Entidad.</v>
      </c>
      <c r="B294" s="128">
        <f t="shared" si="28"/>
        <v>4620064</v>
      </c>
      <c r="C294" s="128">
        <f t="shared" si="29"/>
        <v>4620064</v>
      </c>
      <c r="D294" s="128">
        <v>0</v>
      </c>
      <c r="E294" s="128">
        <v>0</v>
      </c>
      <c r="F294" s="60"/>
      <c r="G294" s="60"/>
      <c r="H294" s="60"/>
      <c r="I294" s="60"/>
      <c r="J294" s="60"/>
      <c r="K294" s="60"/>
      <c r="L294" s="60"/>
      <c r="M294" s="60"/>
      <c r="N294" s="60"/>
      <c r="O294" s="60"/>
      <c r="P294" s="60"/>
      <c r="Q294" s="60"/>
      <c r="R294" s="60"/>
      <c r="S294" s="60"/>
      <c r="T294" s="60"/>
      <c r="U294" s="60"/>
      <c r="V294" s="60"/>
      <c r="W294" s="60"/>
      <c r="X294" s="60"/>
      <c r="Y294" s="60"/>
      <c r="Z294" s="60"/>
    </row>
    <row r="295" spans="1:26" ht="60" customHeight="1" x14ac:dyDescent="0.35">
      <c r="A295" s="127" t="str">
        <f t="shared" si="27"/>
        <v>3. Gestión de acciones para la adquisición de equipos tecnológicos y de la comunicación requeridos para operar la red hidrometeorológica de la Entidad.</v>
      </c>
      <c r="B295" s="128">
        <f t="shared" si="28"/>
        <v>30000000</v>
      </c>
      <c r="C295" s="128">
        <f t="shared" si="29"/>
        <v>30000000</v>
      </c>
      <c r="D295" s="128">
        <v>0</v>
      </c>
      <c r="E295" s="128">
        <v>0</v>
      </c>
      <c r="F295" s="60"/>
      <c r="G295" s="60"/>
      <c r="H295" s="60"/>
      <c r="I295" s="60"/>
      <c r="J295" s="60"/>
      <c r="K295" s="60"/>
      <c r="L295" s="60"/>
      <c r="M295" s="60"/>
      <c r="N295" s="60"/>
      <c r="O295" s="60"/>
      <c r="P295" s="60"/>
      <c r="Q295" s="60"/>
      <c r="R295" s="60"/>
      <c r="S295" s="60"/>
      <c r="T295" s="60"/>
      <c r="U295" s="60"/>
      <c r="V295" s="60"/>
      <c r="W295" s="60"/>
      <c r="X295" s="60"/>
      <c r="Y295" s="60"/>
      <c r="Z295" s="60"/>
    </row>
    <row r="296" spans="1:26" ht="60" customHeight="1" x14ac:dyDescent="0.35">
      <c r="A296" s="127" t="str">
        <f t="shared" si="27"/>
        <v xml:space="preserve">4.  Gestión de acciones para la adquisición de materiales e insumos para el mantenimiento de la infraestructura de la red de estaciones automáticas y convencionales de la entidad </v>
      </c>
      <c r="B296" s="128">
        <f t="shared" si="28"/>
        <v>2000000</v>
      </c>
      <c r="C296" s="128">
        <f t="shared" si="29"/>
        <v>2000000</v>
      </c>
      <c r="D296" s="128">
        <v>0</v>
      </c>
      <c r="E296" s="128">
        <v>0</v>
      </c>
      <c r="F296" s="60"/>
      <c r="G296" s="60"/>
      <c r="H296" s="60"/>
      <c r="I296" s="60"/>
      <c r="J296" s="60"/>
      <c r="K296" s="60"/>
      <c r="L296" s="60"/>
      <c r="M296" s="60"/>
      <c r="N296" s="60"/>
      <c r="O296" s="60"/>
      <c r="P296" s="60"/>
      <c r="Q296" s="60"/>
      <c r="R296" s="60"/>
      <c r="S296" s="60"/>
      <c r="T296" s="60"/>
      <c r="U296" s="60"/>
      <c r="V296" s="60"/>
      <c r="W296" s="60"/>
      <c r="X296" s="60"/>
      <c r="Y296" s="60"/>
      <c r="Z296" s="60"/>
    </row>
    <row r="297" spans="1:26" ht="45" customHeight="1" x14ac:dyDescent="0.35">
      <c r="A297" s="127" t="str">
        <f t="shared" si="27"/>
        <v>5. Gestión de acciones para la adquisición de piezas divulgativas y/o material impreso  para  operar la red hidrometeorológica de la Entidad.</v>
      </c>
      <c r="B297" s="128">
        <f t="shared" si="28"/>
        <v>25000000</v>
      </c>
      <c r="C297" s="128">
        <f t="shared" si="29"/>
        <v>25000000</v>
      </c>
      <c r="D297" s="128">
        <v>0</v>
      </c>
      <c r="E297" s="128">
        <v>0</v>
      </c>
      <c r="F297" s="60"/>
      <c r="G297" s="60"/>
      <c r="H297" s="60"/>
      <c r="I297" s="60"/>
      <c r="J297" s="60"/>
      <c r="K297" s="60"/>
      <c r="L297" s="60"/>
      <c r="M297" s="60"/>
      <c r="N297" s="60"/>
      <c r="O297" s="60"/>
      <c r="P297" s="60"/>
      <c r="Q297" s="60"/>
      <c r="R297" s="60"/>
      <c r="S297" s="60"/>
      <c r="T297" s="60"/>
      <c r="U297" s="60"/>
      <c r="V297" s="60"/>
      <c r="W297" s="60"/>
      <c r="X297" s="60"/>
      <c r="Y297" s="60"/>
      <c r="Z297" s="60"/>
    </row>
    <row r="298" spans="1:26" ht="15.75" customHeight="1" x14ac:dyDescent="0.35">
      <c r="A298" s="127">
        <f t="shared" si="27"/>
        <v>0</v>
      </c>
      <c r="B298" s="128">
        <f t="shared" si="28"/>
        <v>0</v>
      </c>
      <c r="C298" s="129"/>
      <c r="D298" s="129"/>
      <c r="E298" s="129"/>
      <c r="F298" s="60"/>
      <c r="G298" s="60"/>
      <c r="H298" s="60"/>
      <c r="I298" s="60"/>
      <c r="J298" s="60"/>
      <c r="K298" s="60"/>
      <c r="L298" s="60"/>
      <c r="M298" s="60"/>
      <c r="N298" s="60"/>
      <c r="O298" s="60"/>
      <c r="P298" s="60"/>
      <c r="Q298" s="60"/>
      <c r="R298" s="60"/>
      <c r="S298" s="60"/>
      <c r="T298" s="60"/>
      <c r="U298" s="60"/>
      <c r="V298" s="60"/>
      <c r="W298" s="60"/>
      <c r="X298" s="60"/>
      <c r="Y298" s="60"/>
      <c r="Z298" s="60"/>
    </row>
    <row r="299" spans="1:26" ht="15.75" customHeight="1" x14ac:dyDescent="0.35">
      <c r="A299" s="127">
        <f t="shared" si="27"/>
        <v>0</v>
      </c>
      <c r="B299" s="128">
        <f t="shared" si="28"/>
        <v>0</v>
      </c>
      <c r="C299" s="129"/>
      <c r="D299" s="129"/>
      <c r="E299" s="129"/>
      <c r="F299" s="60"/>
      <c r="G299" s="60"/>
      <c r="H299" s="60"/>
      <c r="I299" s="60"/>
      <c r="J299" s="60"/>
      <c r="K299" s="60"/>
      <c r="L299" s="60"/>
      <c r="M299" s="60"/>
      <c r="N299" s="60"/>
      <c r="O299" s="60"/>
      <c r="P299" s="60"/>
      <c r="Q299" s="60"/>
      <c r="R299" s="60"/>
      <c r="S299" s="60"/>
      <c r="T299" s="60"/>
      <c r="U299" s="60"/>
      <c r="V299" s="60"/>
      <c r="W299" s="60"/>
      <c r="X299" s="60"/>
      <c r="Y299" s="60"/>
      <c r="Z299" s="60"/>
    </row>
    <row r="300" spans="1:26" ht="15.75" customHeight="1" x14ac:dyDescent="0.35">
      <c r="A300" s="127">
        <f t="shared" si="27"/>
        <v>0</v>
      </c>
      <c r="B300" s="128">
        <f t="shared" si="28"/>
        <v>0</v>
      </c>
      <c r="C300" s="129"/>
      <c r="D300" s="129"/>
      <c r="E300" s="129"/>
      <c r="F300" s="60"/>
      <c r="G300" s="60"/>
      <c r="H300" s="60"/>
      <c r="I300" s="60"/>
      <c r="J300" s="60"/>
      <c r="K300" s="60"/>
      <c r="L300" s="60"/>
      <c r="M300" s="60"/>
      <c r="N300" s="60"/>
      <c r="O300" s="60"/>
      <c r="P300" s="60"/>
      <c r="Q300" s="60"/>
      <c r="R300" s="60"/>
      <c r="S300" s="60"/>
      <c r="T300" s="60"/>
      <c r="U300" s="60"/>
      <c r="V300" s="60"/>
      <c r="W300" s="60"/>
      <c r="X300" s="60"/>
      <c r="Y300" s="60"/>
      <c r="Z300" s="60"/>
    </row>
    <row r="301" spans="1:26" ht="15.75" customHeight="1" x14ac:dyDescent="0.35">
      <c r="A301" s="127">
        <f t="shared" si="27"/>
        <v>0</v>
      </c>
      <c r="B301" s="128">
        <f t="shared" si="28"/>
        <v>0</v>
      </c>
      <c r="C301" s="129"/>
      <c r="D301" s="129"/>
      <c r="E301" s="129"/>
      <c r="F301" s="60"/>
      <c r="G301" s="60"/>
      <c r="H301" s="60"/>
      <c r="I301" s="60"/>
      <c r="J301" s="60"/>
      <c r="K301" s="60"/>
      <c r="L301" s="60"/>
      <c r="M301" s="60"/>
      <c r="N301" s="60"/>
      <c r="O301" s="60"/>
      <c r="P301" s="60"/>
      <c r="Q301" s="60"/>
      <c r="R301" s="60"/>
      <c r="S301" s="60"/>
      <c r="T301" s="60"/>
      <c r="U301" s="60"/>
      <c r="V301" s="60"/>
      <c r="W301" s="60"/>
      <c r="X301" s="60"/>
      <c r="Y301" s="60"/>
      <c r="Z301" s="60"/>
    </row>
    <row r="302" spans="1:26" ht="15.75" customHeight="1" x14ac:dyDescent="0.35">
      <c r="A302" s="127">
        <f t="shared" si="27"/>
        <v>0</v>
      </c>
      <c r="B302" s="128">
        <f t="shared" si="28"/>
        <v>0</v>
      </c>
      <c r="C302" s="129"/>
      <c r="D302" s="129"/>
      <c r="E302" s="129"/>
      <c r="F302" s="60"/>
      <c r="G302" s="60"/>
      <c r="H302" s="60"/>
      <c r="I302" s="60"/>
      <c r="J302" s="60"/>
      <c r="K302" s="60"/>
      <c r="L302" s="60"/>
      <c r="M302" s="60"/>
      <c r="N302" s="60"/>
      <c r="O302" s="60"/>
      <c r="P302" s="60"/>
      <c r="Q302" s="60"/>
      <c r="R302" s="60"/>
      <c r="S302" s="60"/>
      <c r="T302" s="60"/>
      <c r="U302" s="60"/>
      <c r="V302" s="60"/>
      <c r="W302" s="60"/>
      <c r="X302" s="60"/>
      <c r="Y302" s="60"/>
      <c r="Z302" s="60"/>
    </row>
    <row r="303" spans="1:26" ht="15.75" customHeight="1" x14ac:dyDescent="0.35">
      <c r="A303" s="127">
        <f t="shared" si="27"/>
        <v>0</v>
      </c>
      <c r="B303" s="128">
        <f t="shared" si="28"/>
        <v>0</v>
      </c>
      <c r="C303" s="129"/>
      <c r="D303" s="129"/>
      <c r="E303" s="129"/>
      <c r="F303" s="60"/>
      <c r="G303" s="60"/>
      <c r="H303" s="60"/>
      <c r="I303" s="60"/>
      <c r="J303" s="60"/>
      <c r="K303" s="60"/>
      <c r="L303" s="60"/>
      <c r="M303" s="60"/>
      <c r="N303" s="60"/>
      <c r="O303" s="60"/>
      <c r="P303" s="60"/>
      <c r="Q303" s="60"/>
      <c r="R303" s="60"/>
      <c r="S303" s="60"/>
      <c r="T303" s="60"/>
      <c r="U303" s="60"/>
      <c r="V303" s="60"/>
      <c r="W303" s="60"/>
      <c r="X303" s="60"/>
      <c r="Y303" s="60"/>
      <c r="Z303" s="60"/>
    </row>
    <row r="304" spans="1:26" ht="15.75" customHeight="1" x14ac:dyDescent="0.35">
      <c r="A304" s="127">
        <f t="shared" si="27"/>
        <v>0</v>
      </c>
      <c r="B304" s="128">
        <f t="shared" si="28"/>
        <v>0</v>
      </c>
      <c r="C304" s="129"/>
      <c r="D304" s="129"/>
      <c r="E304" s="129"/>
      <c r="F304" s="60"/>
      <c r="G304" s="60"/>
      <c r="H304" s="60"/>
      <c r="I304" s="60"/>
      <c r="J304" s="60"/>
      <c r="K304" s="60"/>
      <c r="L304" s="60"/>
      <c r="M304" s="60"/>
      <c r="N304" s="60"/>
      <c r="O304" s="60"/>
      <c r="P304" s="60"/>
      <c r="Q304" s="60"/>
      <c r="R304" s="60"/>
      <c r="S304" s="60"/>
      <c r="T304" s="60"/>
      <c r="U304" s="60"/>
      <c r="V304" s="60"/>
      <c r="W304" s="60"/>
      <c r="X304" s="60"/>
      <c r="Y304" s="60"/>
      <c r="Z304" s="60"/>
    </row>
    <row r="305" spans="1:26" ht="15.75" customHeight="1" x14ac:dyDescent="0.35">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row>
    <row r="306" spans="1:26" ht="16.5" customHeight="1" x14ac:dyDescent="0.35">
      <c r="A306" s="461" t="s">
        <v>165</v>
      </c>
      <c r="B306" s="341"/>
      <c r="C306" s="341"/>
      <c r="D306" s="341"/>
      <c r="E306" s="342"/>
      <c r="F306" s="60"/>
      <c r="G306" s="60"/>
      <c r="H306" s="60"/>
      <c r="I306" s="60"/>
      <c r="J306" s="60"/>
      <c r="K306" s="60"/>
      <c r="L306" s="60"/>
      <c r="M306" s="60"/>
      <c r="N306" s="60"/>
      <c r="O306" s="60"/>
      <c r="P306" s="60"/>
      <c r="Q306" s="60"/>
      <c r="R306" s="60"/>
      <c r="S306" s="60"/>
      <c r="T306" s="60"/>
      <c r="U306" s="60"/>
      <c r="V306" s="60"/>
      <c r="W306" s="60"/>
      <c r="X306" s="60"/>
      <c r="Y306" s="60"/>
      <c r="Z306" s="60"/>
    </row>
    <row r="307" spans="1:26" ht="26.25" customHeight="1" x14ac:dyDescent="0.35">
      <c r="A307" s="466" t="s">
        <v>166</v>
      </c>
      <c r="B307" s="468" t="s">
        <v>167</v>
      </c>
      <c r="C307" s="464" t="s">
        <v>168</v>
      </c>
      <c r="D307" s="350"/>
      <c r="E307" s="351"/>
      <c r="F307" s="60"/>
      <c r="G307" s="60"/>
      <c r="H307" s="60"/>
      <c r="I307" s="60"/>
      <c r="J307" s="60"/>
      <c r="K307" s="60"/>
      <c r="L307" s="60"/>
      <c r="M307" s="60"/>
      <c r="N307" s="60"/>
      <c r="O307" s="60"/>
      <c r="P307" s="60"/>
      <c r="Q307" s="60"/>
      <c r="R307" s="60"/>
      <c r="S307" s="60"/>
      <c r="T307" s="60"/>
      <c r="U307" s="60"/>
      <c r="V307" s="60"/>
      <c r="W307" s="60"/>
      <c r="X307" s="60"/>
      <c r="Y307" s="60"/>
      <c r="Z307" s="60"/>
    </row>
    <row r="308" spans="1:26" ht="52.5" customHeight="1" x14ac:dyDescent="0.35">
      <c r="A308" s="467"/>
      <c r="B308" s="469"/>
      <c r="C308" s="121" t="s">
        <v>169</v>
      </c>
      <c r="D308" s="121" t="s">
        <v>170</v>
      </c>
      <c r="E308" s="121" t="s">
        <v>171</v>
      </c>
      <c r="F308" s="60"/>
      <c r="G308" s="60"/>
      <c r="H308" s="60"/>
      <c r="I308" s="60"/>
      <c r="J308" s="60"/>
      <c r="K308" s="60"/>
      <c r="L308" s="60"/>
      <c r="M308" s="60"/>
      <c r="N308" s="60"/>
      <c r="O308" s="60"/>
      <c r="P308" s="60"/>
      <c r="Q308" s="60"/>
      <c r="R308" s="60"/>
      <c r="S308" s="60"/>
      <c r="T308" s="60"/>
      <c r="U308" s="60"/>
      <c r="V308" s="60"/>
      <c r="W308" s="60"/>
      <c r="X308" s="60"/>
      <c r="Y308" s="60"/>
      <c r="Z308" s="60"/>
    </row>
    <row r="309" spans="1:26" ht="28.5" customHeight="1" x14ac:dyDescent="0.35">
      <c r="A309" s="122" t="str">
        <f t="shared" ref="A309:A310" si="30">A44</f>
        <v xml:space="preserve">ACTIVIDAD  3 - PAI </v>
      </c>
      <c r="B309" s="465"/>
      <c r="C309" s="341"/>
      <c r="D309" s="341"/>
      <c r="E309" s="342"/>
      <c r="F309" s="60"/>
      <c r="G309" s="60"/>
      <c r="H309" s="60"/>
      <c r="I309" s="60"/>
      <c r="J309" s="60"/>
      <c r="K309" s="60"/>
      <c r="L309" s="60"/>
      <c r="M309" s="60"/>
      <c r="N309" s="60"/>
      <c r="O309" s="60"/>
      <c r="P309" s="60"/>
      <c r="Q309" s="60"/>
      <c r="R309" s="60"/>
      <c r="S309" s="60"/>
      <c r="T309" s="60"/>
      <c r="U309" s="60"/>
      <c r="V309" s="60"/>
      <c r="W309" s="60"/>
      <c r="X309" s="60"/>
      <c r="Y309" s="60"/>
      <c r="Z309" s="60"/>
    </row>
    <row r="310" spans="1:26" ht="46.5" customHeight="1" x14ac:dyDescent="0.35">
      <c r="A310" s="123" t="str">
        <f t="shared" si="30"/>
        <v>3. Operar la red de monitoreo hidrobiológico</v>
      </c>
      <c r="B310" s="124">
        <f t="shared" ref="B310:E310" si="31">B312+B313+B314+B315+B316+B317+B318+B319+B320+B321+B322+B323</f>
        <v>9999999.9900000002</v>
      </c>
      <c r="C310" s="124">
        <f t="shared" si="31"/>
        <v>9999999.9900000002</v>
      </c>
      <c r="D310" s="124">
        <f t="shared" si="31"/>
        <v>0</v>
      </c>
      <c r="E310" s="124">
        <f t="shared" si="31"/>
        <v>0</v>
      </c>
      <c r="F310" s="60"/>
      <c r="G310" s="60"/>
      <c r="H310" s="60"/>
      <c r="I310" s="60"/>
      <c r="J310" s="60"/>
      <c r="K310" s="60"/>
      <c r="L310" s="60"/>
      <c r="M310" s="60"/>
      <c r="N310" s="60"/>
      <c r="O310" s="60"/>
      <c r="P310" s="60"/>
      <c r="Q310" s="60"/>
      <c r="R310" s="60"/>
      <c r="S310" s="60"/>
      <c r="T310" s="60"/>
      <c r="U310" s="60"/>
      <c r="V310" s="60"/>
      <c r="W310" s="60"/>
      <c r="X310" s="60"/>
      <c r="Y310" s="60"/>
      <c r="Z310" s="60"/>
    </row>
    <row r="311" spans="1:26" ht="15.75" customHeight="1" x14ac:dyDescent="0.35">
      <c r="A311" s="125" t="s">
        <v>86</v>
      </c>
      <c r="B311" s="126"/>
      <c r="C311" s="126"/>
      <c r="D311" s="126"/>
      <c r="E311" s="126"/>
      <c r="F311" s="60"/>
      <c r="G311" s="60"/>
      <c r="H311" s="60"/>
      <c r="I311" s="60"/>
      <c r="J311" s="60"/>
      <c r="K311" s="60"/>
      <c r="L311" s="60"/>
      <c r="M311" s="60"/>
      <c r="N311" s="60"/>
      <c r="O311" s="60"/>
      <c r="P311" s="60"/>
      <c r="Q311" s="60"/>
      <c r="R311" s="60"/>
      <c r="S311" s="60"/>
      <c r="T311" s="60"/>
      <c r="U311" s="60"/>
      <c r="V311" s="60"/>
      <c r="W311" s="60"/>
      <c r="X311" s="60"/>
      <c r="Y311" s="60"/>
      <c r="Z311" s="60"/>
    </row>
    <row r="312" spans="1:26" ht="45" customHeight="1" x14ac:dyDescent="0.35">
      <c r="A312" s="127" t="str">
        <f t="shared" ref="A312:A323" si="32">A48</f>
        <v>1. Gestión de acciones  para la contratación de personal profesional y/o de apoyo para operar la red de monitoreo hidrobiológico de la entidad</v>
      </c>
      <c r="B312" s="128">
        <f t="shared" ref="B312:B323" si="33">E48</f>
        <v>9999999.9900000002</v>
      </c>
      <c r="C312" s="128">
        <f t="shared" ref="C312:C313" si="34">+B312</f>
        <v>9999999.9900000002</v>
      </c>
      <c r="D312" s="128">
        <v>0</v>
      </c>
      <c r="E312" s="128">
        <v>0</v>
      </c>
      <c r="F312" s="60"/>
      <c r="G312" s="60"/>
      <c r="H312" s="60"/>
      <c r="I312" s="60"/>
      <c r="J312" s="60"/>
      <c r="K312" s="60"/>
      <c r="L312" s="60"/>
      <c r="M312" s="60"/>
      <c r="N312" s="60"/>
      <c r="O312" s="60"/>
      <c r="P312" s="60"/>
      <c r="Q312" s="60"/>
      <c r="R312" s="60"/>
      <c r="S312" s="60"/>
      <c r="T312" s="60"/>
      <c r="U312" s="60"/>
      <c r="V312" s="60"/>
      <c r="W312" s="60"/>
      <c r="X312" s="60"/>
      <c r="Y312" s="60"/>
      <c r="Z312" s="60"/>
    </row>
    <row r="313" spans="1:26" ht="60" customHeight="1" x14ac:dyDescent="0.35">
      <c r="A313" s="127" t="str">
        <f t="shared" si="32"/>
        <v>2. Gestión de acciones para la identificación  y/o verificación y/o monitoreo de sustancias químicas y/o plaguicidas en fuentes hidricas del departamento del Quindío.</v>
      </c>
      <c r="B313" s="128">
        <f t="shared" si="33"/>
        <v>0</v>
      </c>
      <c r="C313" s="128">
        <f t="shared" si="34"/>
        <v>0</v>
      </c>
      <c r="D313" s="128">
        <v>0</v>
      </c>
      <c r="E313" s="128">
        <v>0</v>
      </c>
      <c r="F313" s="60"/>
      <c r="G313" s="60"/>
      <c r="H313" s="60"/>
      <c r="I313" s="60"/>
      <c r="J313" s="60"/>
      <c r="K313" s="60"/>
      <c r="L313" s="60"/>
      <c r="M313" s="60"/>
      <c r="N313" s="60"/>
      <c r="O313" s="60"/>
      <c r="P313" s="60"/>
      <c r="Q313" s="60"/>
      <c r="R313" s="60"/>
      <c r="S313" s="60"/>
      <c r="T313" s="60"/>
      <c r="U313" s="60"/>
      <c r="V313" s="60"/>
      <c r="W313" s="60"/>
      <c r="X313" s="60"/>
      <c r="Y313" s="60"/>
      <c r="Z313" s="60"/>
    </row>
    <row r="314" spans="1:26" ht="15.75" customHeight="1" x14ac:dyDescent="0.35">
      <c r="A314" s="127">
        <f t="shared" si="32"/>
        <v>0</v>
      </c>
      <c r="B314" s="128">
        <f t="shared" si="33"/>
        <v>0</v>
      </c>
      <c r="C314" s="128"/>
      <c r="D314" s="129"/>
      <c r="E314" s="129"/>
      <c r="F314" s="60"/>
      <c r="G314" s="60"/>
      <c r="H314" s="60"/>
      <c r="I314" s="60"/>
      <c r="J314" s="60"/>
      <c r="K314" s="60"/>
      <c r="L314" s="60"/>
      <c r="M314" s="60"/>
      <c r="N314" s="60"/>
      <c r="O314" s="60"/>
      <c r="P314" s="60"/>
      <c r="Q314" s="60"/>
      <c r="R314" s="60"/>
      <c r="S314" s="60"/>
      <c r="T314" s="60"/>
      <c r="U314" s="60"/>
      <c r="V314" s="60"/>
      <c r="W314" s="60"/>
      <c r="X314" s="60"/>
      <c r="Y314" s="60"/>
      <c r="Z314" s="60"/>
    </row>
    <row r="315" spans="1:26" ht="15.75" customHeight="1" x14ac:dyDescent="0.35">
      <c r="A315" s="127">
        <f t="shared" si="32"/>
        <v>0</v>
      </c>
      <c r="B315" s="128">
        <f t="shared" si="33"/>
        <v>0</v>
      </c>
      <c r="C315" s="129"/>
      <c r="D315" s="129"/>
      <c r="E315" s="129"/>
      <c r="F315" s="60"/>
      <c r="G315" s="60"/>
      <c r="H315" s="60"/>
      <c r="I315" s="60"/>
      <c r="J315" s="60"/>
      <c r="K315" s="60"/>
      <c r="L315" s="60"/>
      <c r="M315" s="60"/>
      <c r="N315" s="60"/>
      <c r="O315" s="60"/>
      <c r="P315" s="60"/>
      <c r="Q315" s="60"/>
      <c r="R315" s="60"/>
      <c r="S315" s="60"/>
      <c r="T315" s="60"/>
      <c r="U315" s="60"/>
      <c r="V315" s="60"/>
      <c r="W315" s="60"/>
      <c r="X315" s="60"/>
      <c r="Y315" s="60"/>
      <c r="Z315" s="60"/>
    </row>
    <row r="316" spans="1:26" ht="15.75" customHeight="1" x14ac:dyDescent="0.35">
      <c r="A316" s="127">
        <f t="shared" si="32"/>
        <v>0</v>
      </c>
      <c r="B316" s="128">
        <f t="shared" si="33"/>
        <v>0</v>
      </c>
      <c r="C316" s="129"/>
      <c r="D316" s="129"/>
      <c r="E316" s="129"/>
      <c r="F316" s="60"/>
      <c r="G316" s="60"/>
      <c r="H316" s="60"/>
      <c r="I316" s="60"/>
      <c r="J316" s="60"/>
      <c r="K316" s="60"/>
      <c r="L316" s="60"/>
      <c r="M316" s="60"/>
      <c r="N316" s="60"/>
      <c r="O316" s="60"/>
      <c r="P316" s="60"/>
      <c r="Q316" s="60"/>
      <c r="R316" s="60"/>
      <c r="S316" s="60"/>
      <c r="T316" s="60"/>
      <c r="U316" s="60"/>
      <c r="V316" s="60"/>
      <c r="W316" s="60"/>
      <c r="X316" s="60"/>
      <c r="Y316" s="60"/>
      <c r="Z316" s="60"/>
    </row>
    <row r="317" spans="1:26" ht="15.75" customHeight="1" x14ac:dyDescent="0.35">
      <c r="A317" s="127">
        <f t="shared" si="32"/>
        <v>0</v>
      </c>
      <c r="B317" s="128">
        <f t="shared" si="33"/>
        <v>0</v>
      </c>
      <c r="C317" s="129"/>
      <c r="D317" s="129"/>
      <c r="E317" s="129"/>
      <c r="F317" s="60"/>
      <c r="G317" s="60"/>
      <c r="H317" s="60"/>
      <c r="I317" s="60"/>
      <c r="J317" s="60"/>
      <c r="K317" s="60"/>
      <c r="L317" s="60"/>
      <c r="M317" s="60"/>
      <c r="N317" s="60"/>
      <c r="O317" s="60"/>
      <c r="P317" s="60"/>
      <c r="Q317" s="60"/>
      <c r="R317" s="60"/>
      <c r="S317" s="60"/>
      <c r="T317" s="60"/>
      <c r="U317" s="60"/>
      <c r="V317" s="60"/>
      <c r="W317" s="60"/>
      <c r="X317" s="60"/>
      <c r="Y317" s="60"/>
      <c r="Z317" s="60"/>
    </row>
    <row r="318" spans="1:26" ht="15.75" customHeight="1" x14ac:dyDescent="0.35">
      <c r="A318" s="127">
        <f t="shared" si="32"/>
        <v>0</v>
      </c>
      <c r="B318" s="128">
        <f t="shared" si="33"/>
        <v>0</v>
      </c>
      <c r="C318" s="129"/>
      <c r="D318" s="129"/>
      <c r="E318" s="129"/>
      <c r="F318" s="60"/>
      <c r="G318" s="60"/>
      <c r="H318" s="60"/>
      <c r="I318" s="60"/>
      <c r="J318" s="60"/>
      <c r="K318" s="60"/>
      <c r="L318" s="60"/>
      <c r="M318" s="60"/>
      <c r="N318" s="60"/>
      <c r="O318" s="60"/>
      <c r="P318" s="60"/>
      <c r="Q318" s="60"/>
      <c r="R318" s="60"/>
      <c r="S318" s="60"/>
      <c r="T318" s="60"/>
      <c r="U318" s="60"/>
      <c r="V318" s="60"/>
      <c r="W318" s="60"/>
      <c r="X318" s="60"/>
      <c r="Y318" s="60"/>
      <c r="Z318" s="60"/>
    </row>
    <row r="319" spans="1:26" ht="15.75" customHeight="1" x14ac:dyDescent="0.35">
      <c r="A319" s="127">
        <f t="shared" si="32"/>
        <v>0</v>
      </c>
      <c r="B319" s="128">
        <f t="shared" si="33"/>
        <v>0</v>
      </c>
      <c r="C319" s="129"/>
      <c r="D319" s="129"/>
      <c r="E319" s="129"/>
      <c r="F319" s="60"/>
      <c r="G319" s="60"/>
      <c r="H319" s="60"/>
      <c r="I319" s="60"/>
      <c r="J319" s="60"/>
      <c r="K319" s="60"/>
      <c r="L319" s="60"/>
      <c r="M319" s="60"/>
      <c r="N319" s="60"/>
      <c r="O319" s="60"/>
      <c r="P319" s="60"/>
      <c r="Q319" s="60"/>
      <c r="R319" s="60"/>
      <c r="S319" s="60"/>
      <c r="T319" s="60"/>
      <c r="U319" s="60"/>
      <c r="V319" s="60"/>
      <c r="W319" s="60"/>
      <c r="X319" s="60"/>
      <c r="Y319" s="60"/>
      <c r="Z319" s="60"/>
    </row>
    <row r="320" spans="1:26" ht="15.75" customHeight="1" x14ac:dyDescent="0.35">
      <c r="A320" s="127">
        <f t="shared" si="32"/>
        <v>0</v>
      </c>
      <c r="B320" s="128">
        <f t="shared" si="33"/>
        <v>0</v>
      </c>
      <c r="C320" s="129"/>
      <c r="D320" s="129"/>
      <c r="E320" s="129"/>
      <c r="F320" s="60"/>
      <c r="G320" s="60"/>
      <c r="H320" s="60"/>
      <c r="I320" s="60"/>
      <c r="J320" s="60"/>
      <c r="K320" s="60"/>
      <c r="L320" s="60"/>
      <c r="M320" s="60"/>
      <c r="N320" s="60"/>
      <c r="O320" s="60"/>
      <c r="P320" s="60"/>
      <c r="Q320" s="60"/>
      <c r="R320" s="60"/>
      <c r="S320" s="60"/>
      <c r="T320" s="60"/>
      <c r="U320" s="60"/>
      <c r="V320" s="60"/>
      <c r="W320" s="60"/>
      <c r="X320" s="60"/>
      <c r="Y320" s="60"/>
      <c r="Z320" s="60"/>
    </row>
    <row r="321" spans="1:26" ht="15.75" customHeight="1" x14ac:dyDescent="0.35">
      <c r="A321" s="127">
        <f t="shared" si="32"/>
        <v>0</v>
      </c>
      <c r="B321" s="128">
        <f t="shared" si="33"/>
        <v>0</v>
      </c>
      <c r="C321" s="129"/>
      <c r="D321" s="129"/>
      <c r="E321" s="129"/>
      <c r="F321" s="60"/>
      <c r="G321" s="60"/>
      <c r="H321" s="60"/>
      <c r="I321" s="60"/>
      <c r="J321" s="60"/>
      <c r="K321" s="60"/>
      <c r="L321" s="60"/>
      <c r="M321" s="60"/>
      <c r="N321" s="60"/>
      <c r="O321" s="60"/>
      <c r="P321" s="60"/>
      <c r="Q321" s="60"/>
      <c r="R321" s="60"/>
      <c r="S321" s="60"/>
      <c r="T321" s="60"/>
      <c r="U321" s="60"/>
      <c r="V321" s="60"/>
      <c r="W321" s="60"/>
      <c r="X321" s="60"/>
      <c r="Y321" s="60"/>
      <c r="Z321" s="60"/>
    </row>
    <row r="322" spans="1:26" ht="15.75" customHeight="1" x14ac:dyDescent="0.35">
      <c r="A322" s="127">
        <f t="shared" si="32"/>
        <v>0</v>
      </c>
      <c r="B322" s="128">
        <f t="shared" si="33"/>
        <v>0</v>
      </c>
      <c r="C322" s="129"/>
      <c r="D322" s="129"/>
      <c r="E322" s="129"/>
      <c r="F322" s="60"/>
      <c r="G322" s="60"/>
      <c r="H322" s="60"/>
      <c r="I322" s="60"/>
      <c r="J322" s="60"/>
      <c r="K322" s="60"/>
      <c r="L322" s="60"/>
      <c r="M322" s="60"/>
      <c r="N322" s="60"/>
      <c r="O322" s="60"/>
      <c r="P322" s="60"/>
      <c r="Q322" s="60"/>
      <c r="R322" s="60"/>
      <c r="S322" s="60"/>
      <c r="T322" s="60"/>
      <c r="U322" s="60"/>
      <c r="V322" s="60"/>
      <c r="W322" s="60"/>
      <c r="X322" s="60"/>
      <c r="Y322" s="60"/>
      <c r="Z322" s="60"/>
    </row>
    <row r="323" spans="1:26" ht="15.75" customHeight="1" x14ac:dyDescent="0.35">
      <c r="A323" s="127">
        <f t="shared" si="32"/>
        <v>0</v>
      </c>
      <c r="B323" s="128">
        <f t="shared" si="33"/>
        <v>0</v>
      </c>
      <c r="C323" s="129"/>
      <c r="D323" s="129"/>
      <c r="E323" s="129"/>
      <c r="F323" s="60"/>
      <c r="G323" s="60"/>
      <c r="H323" s="60"/>
      <c r="I323" s="60"/>
      <c r="J323" s="60"/>
      <c r="K323" s="60"/>
      <c r="L323" s="60"/>
      <c r="M323" s="60"/>
      <c r="N323" s="60"/>
      <c r="O323" s="60"/>
      <c r="P323" s="60"/>
      <c r="Q323" s="60"/>
      <c r="R323" s="60"/>
      <c r="S323" s="60"/>
      <c r="T323" s="60"/>
      <c r="U323" s="60"/>
      <c r="V323" s="60"/>
      <c r="W323" s="60"/>
      <c r="X323" s="60"/>
      <c r="Y323" s="60"/>
      <c r="Z323" s="60"/>
    </row>
    <row r="324" spans="1:26" ht="15.75" customHeight="1" x14ac:dyDescent="0.35">
      <c r="A324" s="60"/>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row>
    <row r="325" spans="1:26" ht="16.5" customHeight="1" x14ac:dyDescent="0.35">
      <c r="A325" s="461" t="s">
        <v>165</v>
      </c>
      <c r="B325" s="341"/>
      <c r="C325" s="341"/>
      <c r="D325" s="341"/>
      <c r="E325" s="342"/>
      <c r="F325" s="60"/>
      <c r="G325" s="60"/>
      <c r="H325" s="60"/>
      <c r="I325" s="60"/>
      <c r="J325" s="60"/>
      <c r="K325" s="60"/>
      <c r="L325" s="60"/>
      <c r="M325" s="60"/>
      <c r="N325" s="60"/>
      <c r="O325" s="60"/>
      <c r="P325" s="60"/>
      <c r="Q325" s="60"/>
      <c r="R325" s="60"/>
      <c r="S325" s="60"/>
      <c r="T325" s="60"/>
      <c r="U325" s="60"/>
      <c r="V325" s="60"/>
      <c r="W325" s="60"/>
      <c r="X325" s="60"/>
      <c r="Y325" s="60"/>
      <c r="Z325" s="60"/>
    </row>
    <row r="326" spans="1:26" ht="27.75" customHeight="1" x14ac:dyDescent="0.35">
      <c r="A326" s="466" t="s">
        <v>166</v>
      </c>
      <c r="B326" s="468" t="s">
        <v>167</v>
      </c>
      <c r="C326" s="464" t="s">
        <v>168</v>
      </c>
      <c r="D326" s="350"/>
      <c r="E326" s="351"/>
      <c r="F326" s="60"/>
      <c r="G326" s="60"/>
      <c r="H326" s="60"/>
      <c r="I326" s="60"/>
      <c r="J326" s="60"/>
      <c r="K326" s="60"/>
      <c r="L326" s="60"/>
      <c r="M326" s="60"/>
      <c r="N326" s="60"/>
      <c r="O326" s="60"/>
      <c r="P326" s="60"/>
      <c r="Q326" s="60"/>
      <c r="R326" s="60"/>
      <c r="S326" s="60"/>
      <c r="T326" s="60"/>
      <c r="U326" s="60"/>
      <c r="V326" s="60"/>
      <c r="W326" s="60"/>
      <c r="X326" s="60"/>
      <c r="Y326" s="60"/>
      <c r="Z326" s="60"/>
    </row>
    <row r="327" spans="1:26" ht="55.5" customHeight="1" x14ac:dyDescent="0.35">
      <c r="A327" s="467"/>
      <c r="B327" s="469"/>
      <c r="C327" s="121" t="s">
        <v>169</v>
      </c>
      <c r="D327" s="121" t="s">
        <v>170</v>
      </c>
      <c r="E327" s="121" t="s">
        <v>171</v>
      </c>
      <c r="F327" s="60"/>
      <c r="G327" s="60"/>
      <c r="H327" s="60"/>
      <c r="I327" s="60"/>
      <c r="J327" s="60"/>
      <c r="K327" s="60"/>
      <c r="L327" s="60"/>
      <c r="M327" s="60"/>
      <c r="N327" s="60"/>
      <c r="O327" s="60"/>
      <c r="P327" s="60"/>
      <c r="Q327" s="60"/>
      <c r="R327" s="60"/>
      <c r="S327" s="60"/>
      <c r="T327" s="60"/>
      <c r="U327" s="60"/>
      <c r="V327" s="60"/>
      <c r="W327" s="60"/>
      <c r="X327" s="60"/>
      <c r="Y327" s="60"/>
      <c r="Z327" s="60"/>
    </row>
    <row r="328" spans="1:26" ht="16.5" customHeight="1" x14ac:dyDescent="0.35">
      <c r="A328" s="122" t="str">
        <f t="shared" ref="A328:A329" si="35">A61</f>
        <v xml:space="preserve">ACTIVIDAD  4 - PAI </v>
      </c>
      <c r="B328" s="465"/>
      <c r="C328" s="341"/>
      <c r="D328" s="341"/>
      <c r="E328" s="342"/>
      <c r="F328" s="60"/>
      <c r="G328" s="60"/>
      <c r="H328" s="60"/>
      <c r="I328" s="60"/>
      <c r="J328" s="60"/>
      <c r="K328" s="60"/>
      <c r="L328" s="60"/>
      <c r="M328" s="60"/>
      <c r="N328" s="60"/>
      <c r="O328" s="60"/>
      <c r="P328" s="60"/>
      <c r="Q328" s="60"/>
      <c r="R328" s="60"/>
      <c r="S328" s="60"/>
      <c r="T328" s="60"/>
      <c r="U328" s="60"/>
      <c r="V328" s="60"/>
      <c r="W328" s="60"/>
      <c r="X328" s="60"/>
      <c r="Y328" s="60"/>
      <c r="Z328" s="60"/>
    </row>
    <row r="329" spans="1:26" ht="46.5" customHeight="1" x14ac:dyDescent="0.35">
      <c r="A329" s="123" t="str">
        <f t="shared" si="35"/>
        <v>4. Operar la red monitoreo de vertimientos de aguas residuales a fuentes hídricas</v>
      </c>
      <c r="B329" s="124">
        <f t="shared" ref="B329:E329" si="36">B331+B332+B333+B334+B335+B336+B337+B338+B339+B340+B341+B342</f>
        <v>1048014884</v>
      </c>
      <c r="C329" s="124">
        <f t="shared" si="36"/>
        <v>0</v>
      </c>
      <c r="D329" s="124">
        <f t="shared" si="36"/>
        <v>1048014884</v>
      </c>
      <c r="E329" s="124">
        <f t="shared" si="36"/>
        <v>0</v>
      </c>
      <c r="F329" s="60"/>
      <c r="G329" s="60"/>
      <c r="H329" s="60"/>
      <c r="I329" s="60"/>
      <c r="J329" s="60"/>
      <c r="K329" s="60"/>
      <c r="L329" s="60"/>
      <c r="M329" s="60"/>
      <c r="N329" s="60"/>
      <c r="O329" s="60"/>
      <c r="P329" s="60"/>
      <c r="Q329" s="60"/>
      <c r="R329" s="60"/>
      <c r="S329" s="60"/>
      <c r="T329" s="60"/>
      <c r="U329" s="60"/>
      <c r="V329" s="60"/>
      <c r="W329" s="60"/>
      <c r="X329" s="60"/>
      <c r="Y329" s="60"/>
      <c r="Z329" s="60"/>
    </row>
    <row r="330" spans="1:26" ht="15.75" customHeight="1" x14ac:dyDescent="0.35">
      <c r="A330" s="125" t="s">
        <v>86</v>
      </c>
      <c r="B330" s="126"/>
      <c r="C330" s="126"/>
      <c r="D330" s="126"/>
      <c r="E330" s="126"/>
      <c r="F330" s="60"/>
      <c r="G330" s="60"/>
      <c r="H330" s="60"/>
      <c r="I330" s="60"/>
      <c r="J330" s="60"/>
      <c r="K330" s="60"/>
      <c r="L330" s="60"/>
      <c r="M330" s="60"/>
      <c r="N330" s="60"/>
      <c r="O330" s="60"/>
      <c r="P330" s="60"/>
      <c r="Q330" s="60"/>
      <c r="R330" s="60"/>
      <c r="S330" s="60"/>
      <c r="T330" s="60"/>
      <c r="U330" s="60"/>
      <c r="V330" s="60"/>
      <c r="W330" s="60"/>
      <c r="X330" s="60"/>
      <c r="Y330" s="60"/>
      <c r="Z330" s="60"/>
    </row>
    <row r="331" spans="1:26" ht="60" customHeight="1" x14ac:dyDescent="0.35">
      <c r="A331" s="127" t="str">
        <f t="shared" ref="A331:A342" si="37">A65</f>
        <v>1. Gestión de acciones  para la contratación de personal profesional y/o de apoyo para operar la red de monitoreo de vertimientos de aguas residuales y fuentes hídricas.</v>
      </c>
      <c r="B331" s="128">
        <f t="shared" ref="B331:B342" si="38">E65</f>
        <v>406206000</v>
      </c>
      <c r="C331" s="128">
        <v>0</v>
      </c>
      <c r="D331" s="128">
        <f t="shared" ref="D331:D334" si="39">B331</f>
        <v>406206000</v>
      </c>
      <c r="E331" s="128">
        <v>0</v>
      </c>
      <c r="F331" s="60"/>
      <c r="G331" s="60"/>
      <c r="H331" s="60"/>
      <c r="I331" s="60"/>
      <c r="J331" s="60"/>
      <c r="K331" s="60"/>
      <c r="L331" s="60"/>
      <c r="M331" s="60"/>
      <c r="N331" s="60"/>
      <c r="O331" s="60"/>
      <c r="P331" s="60"/>
      <c r="Q331" s="60"/>
      <c r="R331" s="60"/>
      <c r="S331" s="60"/>
      <c r="T331" s="60"/>
      <c r="U331" s="60"/>
      <c r="V331" s="60"/>
      <c r="W331" s="60"/>
      <c r="X331" s="60"/>
      <c r="Y331" s="60"/>
      <c r="Z331" s="60"/>
    </row>
    <row r="332" spans="1:26" ht="60" customHeight="1" x14ac:dyDescent="0.35">
      <c r="A332" s="127" t="str">
        <f t="shared" si="37"/>
        <v xml:space="preserve">2. Gestión de acciones para la adquisición de insumos, elementos para operar la red de monitoreo de vertimientos de aguas residuales y fuentes hídricas  </v>
      </c>
      <c r="B332" s="128">
        <f t="shared" si="38"/>
        <v>300000000</v>
      </c>
      <c r="C332" s="128">
        <v>0</v>
      </c>
      <c r="D332" s="128">
        <f t="shared" si="39"/>
        <v>300000000</v>
      </c>
      <c r="E332" s="128">
        <v>0</v>
      </c>
      <c r="F332" s="60"/>
      <c r="G332" s="60"/>
      <c r="H332" s="60"/>
      <c r="I332" s="60"/>
      <c r="J332" s="60"/>
      <c r="K332" s="60"/>
      <c r="L332" s="60"/>
      <c r="M332" s="60"/>
      <c r="N332" s="60"/>
      <c r="O332" s="60"/>
      <c r="P332" s="60"/>
      <c r="Q332" s="60"/>
      <c r="R332" s="60"/>
      <c r="S332" s="60"/>
      <c r="T332" s="60"/>
      <c r="U332" s="60"/>
      <c r="V332" s="60"/>
      <c r="W332" s="60"/>
      <c r="X332" s="60"/>
      <c r="Y332" s="60"/>
      <c r="Z332" s="60"/>
    </row>
    <row r="333" spans="1:26" ht="60" customHeight="1" x14ac:dyDescent="0.35">
      <c r="A333" s="127" t="str">
        <f t="shared" si="37"/>
        <v xml:space="preserve">3. Gestión de  acciones para la adquisición de equipos especiales para operar la red de monitoreo de vertimientos de aguas residuales y fuentes hídricas </v>
      </c>
      <c r="B333" s="128">
        <f t="shared" si="38"/>
        <v>201808884</v>
      </c>
      <c r="C333" s="128">
        <v>0</v>
      </c>
      <c r="D333" s="128">
        <f t="shared" si="39"/>
        <v>201808884</v>
      </c>
      <c r="E333" s="128">
        <v>0</v>
      </c>
      <c r="F333" s="60"/>
      <c r="G333" s="60"/>
      <c r="H333" s="60"/>
      <c r="I333" s="60"/>
      <c r="J333" s="60"/>
      <c r="K333" s="60"/>
      <c r="L333" s="60"/>
      <c r="M333" s="60"/>
      <c r="N333" s="60"/>
      <c r="O333" s="60"/>
      <c r="P333" s="60"/>
      <c r="Q333" s="60"/>
      <c r="R333" s="60"/>
      <c r="S333" s="60"/>
      <c r="T333" s="60"/>
      <c r="U333" s="60"/>
      <c r="V333" s="60"/>
      <c r="W333" s="60"/>
      <c r="X333" s="60"/>
      <c r="Y333" s="60"/>
      <c r="Z333" s="60"/>
    </row>
    <row r="334" spans="1:26" ht="60" customHeight="1" x14ac:dyDescent="0.35">
      <c r="A334" s="127" t="str">
        <f t="shared" si="37"/>
        <v xml:space="preserve">4. Gestión de  acciones para el mantenimiento y/o calibración de equipos tecnológicos para operar la red de monitoreo de vertimientos de aguas residuales y fuentes hídricas </v>
      </c>
      <c r="B334" s="128">
        <f t="shared" si="38"/>
        <v>140000000</v>
      </c>
      <c r="C334" s="128">
        <v>0</v>
      </c>
      <c r="D334" s="128">
        <f t="shared" si="39"/>
        <v>140000000</v>
      </c>
      <c r="E334" s="128">
        <v>0</v>
      </c>
      <c r="F334" s="60"/>
      <c r="G334" s="60"/>
      <c r="H334" s="60"/>
      <c r="I334" s="60"/>
      <c r="J334" s="60"/>
      <c r="K334" s="60"/>
      <c r="L334" s="60"/>
      <c r="M334" s="60"/>
      <c r="N334" s="60"/>
      <c r="O334" s="60"/>
      <c r="P334" s="60"/>
      <c r="Q334" s="60"/>
      <c r="R334" s="60"/>
      <c r="S334" s="60"/>
      <c r="T334" s="60"/>
      <c r="U334" s="60"/>
      <c r="V334" s="60"/>
      <c r="W334" s="60"/>
      <c r="X334" s="60"/>
      <c r="Y334" s="60"/>
      <c r="Z334" s="60"/>
    </row>
    <row r="335" spans="1:26" ht="45" customHeight="1" x14ac:dyDescent="0.35">
      <c r="A335" s="127" t="str">
        <f t="shared" si="37"/>
        <v>5. Gestión de acciones para la adquisición de  servicios de recolección y disposición final de residuos peligrosos del laboratorio de aguas</v>
      </c>
      <c r="B335" s="128">
        <f t="shared" si="38"/>
        <v>0</v>
      </c>
      <c r="C335" s="128">
        <f>+B335</f>
        <v>0</v>
      </c>
      <c r="D335" s="128">
        <v>0</v>
      </c>
      <c r="E335" s="128">
        <v>0</v>
      </c>
      <c r="F335" s="60"/>
      <c r="G335" s="60"/>
      <c r="H335" s="60"/>
      <c r="I335" s="60"/>
      <c r="J335" s="60"/>
      <c r="K335" s="60"/>
      <c r="L335" s="60"/>
      <c r="M335" s="60"/>
      <c r="N335" s="60"/>
      <c r="O335" s="60"/>
      <c r="P335" s="60"/>
      <c r="Q335" s="60"/>
      <c r="R335" s="60"/>
      <c r="S335" s="60"/>
      <c r="T335" s="60"/>
      <c r="U335" s="60"/>
      <c r="V335" s="60"/>
      <c r="W335" s="60"/>
      <c r="X335" s="60"/>
      <c r="Y335" s="60"/>
      <c r="Z335" s="60"/>
    </row>
    <row r="336" spans="1:26" ht="15.75" customHeight="1" x14ac:dyDescent="0.35">
      <c r="A336" s="127">
        <f t="shared" si="37"/>
        <v>0</v>
      </c>
      <c r="B336" s="128">
        <f t="shared" si="38"/>
        <v>0</v>
      </c>
      <c r="C336" s="129"/>
      <c r="D336" s="129"/>
      <c r="E336" s="129"/>
      <c r="F336" s="60"/>
      <c r="G336" s="60"/>
      <c r="H336" s="60"/>
      <c r="I336" s="60"/>
      <c r="J336" s="60"/>
      <c r="K336" s="60"/>
      <c r="L336" s="60"/>
      <c r="M336" s="60"/>
      <c r="N336" s="60"/>
      <c r="O336" s="60"/>
      <c r="P336" s="60"/>
      <c r="Q336" s="60"/>
      <c r="R336" s="60"/>
      <c r="S336" s="60"/>
      <c r="T336" s="60"/>
      <c r="U336" s="60"/>
      <c r="V336" s="60"/>
      <c r="W336" s="60"/>
      <c r="X336" s="60"/>
      <c r="Y336" s="60"/>
      <c r="Z336" s="60"/>
    </row>
    <row r="337" spans="1:26" ht="15.75" customHeight="1" x14ac:dyDescent="0.35">
      <c r="A337" s="127">
        <f t="shared" si="37"/>
        <v>0</v>
      </c>
      <c r="B337" s="128">
        <f t="shared" si="38"/>
        <v>0</v>
      </c>
      <c r="C337" s="129"/>
      <c r="D337" s="129"/>
      <c r="E337" s="129"/>
      <c r="F337" s="60"/>
      <c r="G337" s="60"/>
      <c r="H337" s="60"/>
      <c r="I337" s="60"/>
      <c r="J337" s="60"/>
      <c r="K337" s="60"/>
      <c r="L337" s="60"/>
      <c r="M337" s="60"/>
      <c r="N337" s="60"/>
      <c r="O337" s="60"/>
      <c r="P337" s="60"/>
      <c r="Q337" s="60"/>
      <c r="R337" s="60"/>
      <c r="S337" s="60"/>
      <c r="T337" s="60"/>
      <c r="U337" s="60"/>
      <c r="V337" s="60"/>
      <c r="W337" s="60"/>
      <c r="X337" s="60"/>
      <c r="Y337" s="60"/>
      <c r="Z337" s="60"/>
    </row>
    <row r="338" spans="1:26" ht="15.75" customHeight="1" x14ac:dyDescent="0.35">
      <c r="A338" s="127">
        <f t="shared" si="37"/>
        <v>0</v>
      </c>
      <c r="B338" s="128">
        <f t="shared" si="38"/>
        <v>0</v>
      </c>
      <c r="C338" s="129"/>
      <c r="D338" s="129"/>
      <c r="E338" s="129"/>
      <c r="F338" s="60"/>
      <c r="G338" s="60"/>
      <c r="H338" s="60"/>
      <c r="I338" s="60"/>
      <c r="J338" s="60"/>
      <c r="K338" s="60"/>
      <c r="L338" s="60"/>
      <c r="M338" s="60"/>
      <c r="N338" s="60"/>
      <c r="O338" s="60"/>
      <c r="P338" s="60"/>
      <c r="Q338" s="60"/>
      <c r="R338" s="60"/>
      <c r="S338" s="60"/>
      <c r="T338" s="60"/>
      <c r="U338" s="60"/>
      <c r="V338" s="60"/>
      <c r="W338" s="60"/>
      <c r="X338" s="60"/>
      <c r="Y338" s="60"/>
      <c r="Z338" s="60"/>
    </row>
    <row r="339" spans="1:26" ht="15.75" customHeight="1" x14ac:dyDescent="0.35">
      <c r="A339" s="127">
        <f t="shared" si="37"/>
        <v>0</v>
      </c>
      <c r="B339" s="128">
        <f t="shared" si="38"/>
        <v>0</v>
      </c>
      <c r="C339" s="129"/>
      <c r="D339" s="129"/>
      <c r="E339" s="129"/>
      <c r="F339" s="60"/>
      <c r="G339" s="60"/>
      <c r="H339" s="60"/>
      <c r="I339" s="60"/>
      <c r="J339" s="60"/>
      <c r="K339" s="60"/>
      <c r="L339" s="60"/>
      <c r="M339" s="60"/>
      <c r="N339" s="60"/>
      <c r="O339" s="60"/>
      <c r="P339" s="60"/>
      <c r="Q339" s="60"/>
      <c r="R339" s="60"/>
      <c r="S339" s="60"/>
      <c r="T339" s="60"/>
      <c r="U339" s="60"/>
      <c r="V339" s="60"/>
      <c r="W339" s="60"/>
      <c r="X339" s="60"/>
      <c r="Y339" s="60"/>
      <c r="Z339" s="60"/>
    </row>
    <row r="340" spans="1:26" ht="15.75" customHeight="1" x14ac:dyDescent="0.35">
      <c r="A340" s="127">
        <f t="shared" si="37"/>
        <v>0</v>
      </c>
      <c r="B340" s="128">
        <f t="shared" si="38"/>
        <v>0</v>
      </c>
      <c r="C340" s="129"/>
      <c r="D340" s="129"/>
      <c r="E340" s="129"/>
      <c r="F340" s="60"/>
      <c r="G340" s="60"/>
      <c r="H340" s="60"/>
      <c r="I340" s="60"/>
      <c r="J340" s="60"/>
      <c r="K340" s="60"/>
      <c r="L340" s="60"/>
      <c r="M340" s="60"/>
      <c r="N340" s="60"/>
      <c r="O340" s="60"/>
      <c r="P340" s="60"/>
      <c r="Q340" s="60"/>
      <c r="R340" s="60"/>
      <c r="S340" s="60"/>
      <c r="T340" s="60"/>
      <c r="U340" s="60"/>
      <c r="V340" s="60"/>
      <c r="W340" s="60"/>
      <c r="X340" s="60"/>
      <c r="Y340" s="60"/>
      <c r="Z340" s="60"/>
    </row>
    <row r="341" spans="1:26" ht="15.75" customHeight="1" x14ac:dyDescent="0.35">
      <c r="A341" s="127">
        <f t="shared" si="37"/>
        <v>0</v>
      </c>
      <c r="B341" s="128">
        <f t="shared" si="38"/>
        <v>0</v>
      </c>
      <c r="C341" s="129"/>
      <c r="D341" s="129"/>
      <c r="E341" s="129"/>
      <c r="F341" s="60"/>
      <c r="G341" s="60"/>
      <c r="H341" s="60"/>
      <c r="I341" s="60"/>
      <c r="J341" s="60"/>
      <c r="K341" s="60"/>
      <c r="L341" s="60"/>
      <c r="M341" s="60"/>
      <c r="N341" s="60"/>
      <c r="O341" s="60"/>
      <c r="P341" s="60"/>
      <c r="Q341" s="60"/>
      <c r="R341" s="60"/>
      <c r="S341" s="60"/>
      <c r="T341" s="60"/>
      <c r="U341" s="60"/>
      <c r="V341" s="60"/>
      <c r="W341" s="60"/>
      <c r="X341" s="60"/>
      <c r="Y341" s="60"/>
      <c r="Z341" s="60"/>
    </row>
    <row r="342" spans="1:26" ht="15.75" customHeight="1" x14ac:dyDescent="0.35">
      <c r="A342" s="127">
        <f t="shared" si="37"/>
        <v>0</v>
      </c>
      <c r="B342" s="128">
        <f t="shared" si="38"/>
        <v>0</v>
      </c>
      <c r="C342" s="129"/>
      <c r="D342" s="129"/>
      <c r="E342" s="129"/>
      <c r="F342" s="60"/>
      <c r="G342" s="60"/>
      <c r="H342" s="60"/>
      <c r="I342" s="60"/>
      <c r="J342" s="60"/>
      <c r="K342" s="60"/>
      <c r="L342" s="60"/>
      <c r="M342" s="60"/>
      <c r="N342" s="60"/>
      <c r="O342" s="60"/>
      <c r="P342" s="60"/>
      <c r="Q342" s="60"/>
      <c r="R342" s="60"/>
      <c r="S342" s="60"/>
      <c r="T342" s="60"/>
      <c r="U342" s="60"/>
      <c r="V342" s="60"/>
      <c r="W342" s="60"/>
      <c r="X342" s="60"/>
      <c r="Y342" s="60"/>
      <c r="Z342" s="60"/>
    </row>
    <row r="343" spans="1:26" ht="15.75" customHeight="1" x14ac:dyDescent="0.35">
      <c r="A343" s="60"/>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row>
    <row r="344" spans="1:26" ht="16.5" customHeight="1" x14ac:dyDescent="0.35">
      <c r="A344" s="461" t="s">
        <v>165</v>
      </c>
      <c r="B344" s="341"/>
      <c r="C344" s="341"/>
      <c r="D344" s="341"/>
      <c r="E344" s="342"/>
      <c r="F344" s="60"/>
      <c r="G344" s="60"/>
      <c r="H344" s="60"/>
      <c r="I344" s="60"/>
      <c r="J344" s="60"/>
      <c r="K344" s="60"/>
      <c r="L344" s="60"/>
      <c r="M344" s="60"/>
      <c r="N344" s="60"/>
      <c r="O344" s="60"/>
      <c r="P344" s="60"/>
      <c r="Q344" s="60"/>
      <c r="R344" s="60"/>
      <c r="S344" s="60"/>
      <c r="T344" s="60"/>
      <c r="U344" s="60"/>
      <c r="V344" s="60"/>
      <c r="W344" s="60"/>
      <c r="X344" s="60"/>
      <c r="Y344" s="60"/>
      <c r="Z344" s="60"/>
    </row>
    <row r="345" spans="1:26" ht="16.5" customHeight="1" x14ac:dyDescent="0.35">
      <c r="A345" s="466" t="s">
        <v>166</v>
      </c>
      <c r="B345" s="468" t="s">
        <v>167</v>
      </c>
      <c r="C345" s="464" t="s">
        <v>168</v>
      </c>
      <c r="D345" s="350"/>
      <c r="E345" s="351"/>
      <c r="F345" s="60"/>
      <c r="G345" s="60"/>
      <c r="H345" s="60"/>
      <c r="I345" s="60"/>
      <c r="J345" s="60"/>
      <c r="K345" s="60"/>
      <c r="L345" s="60"/>
      <c r="M345" s="60"/>
      <c r="N345" s="60"/>
      <c r="O345" s="60"/>
      <c r="P345" s="60"/>
      <c r="Q345" s="60"/>
      <c r="R345" s="60"/>
      <c r="S345" s="60"/>
      <c r="T345" s="60"/>
      <c r="U345" s="60"/>
      <c r="V345" s="60"/>
      <c r="W345" s="60"/>
      <c r="X345" s="60"/>
      <c r="Y345" s="60"/>
      <c r="Z345" s="60"/>
    </row>
    <row r="346" spans="1:26" ht="57" customHeight="1" x14ac:dyDescent="0.35">
      <c r="A346" s="467"/>
      <c r="B346" s="469"/>
      <c r="C346" s="121" t="s">
        <v>169</v>
      </c>
      <c r="D346" s="121" t="s">
        <v>170</v>
      </c>
      <c r="E346" s="121" t="s">
        <v>171</v>
      </c>
      <c r="F346" s="60"/>
      <c r="G346" s="60"/>
      <c r="H346" s="60"/>
      <c r="I346" s="60"/>
      <c r="J346" s="60"/>
      <c r="K346" s="60"/>
      <c r="L346" s="60"/>
      <c r="M346" s="60"/>
      <c r="N346" s="60"/>
      <c r="O346" s="60"/>
      <c r="P346" s="60"/>
      <c r="Q346" s="60"/>
      <c r="R346" s="60"/>
      <c r="S346" s="60"/>
      <c r="T346" s="60"/>
      <c r="U346" s="60"/>
      <c r="V346" s="60"/>
      <c r="W346" s="60"/>
      <c r="X346" s="60"/>
      <c r="Y346" s="60"/>
      <c r="Z346" s="60"/>
    </row>
    <row r="347" spans="1:26" ht="16.5" customHeight="1" x14ac:dyDescent="0.35">
      <c r="A347" s="122" t="str">
        <f t="shared" ref="A347:A348" si="40">A78</f>
        <v xml:space="preserve">ACTIVIDAD  5 - PAI </v>
      </c>
      <c r="B347" s="465"/>
      <c r="C347" s="341"/>
      <c r="D347" s="341"/>
      <c r="E347" s="342"/>
      <c r="F347" s="60"/>
      <c r="G347" s="60"/>
      <c r="H347" s="60"/>
      <c r="I347" s="60"/>
      <c r="J347" s="60"/>
      <c r="K347" s="60"/>
      <c r="L347" s="60"/>
      <c r="M347" s="60"/>
      <c r="N347" s="60"/>
      <c r="O347" s="60"/>
      <c r="P347" s="60"/>
      <c r="Q347" s="60"/>
      <c r="R347" s="60"/>
      <c r="S347" s="60"/>
      <c r="T347" s="60"/>
      <c r="U347" s="60"/>
      <c r="V347" s="60"/>
      <c r="W347" s="60"/>
      <c r="X347" s="60"/>
      <c r="Y347" s="60"/>
      <c r="Z347" s="60"/>
    </row>
    <row r="348" spans="1:26" ht="41.25" customHeight="1" x14ac:dyDescent="0.35">
      <c r="A348" s="123" t="str">
        <f t="shared" si="40"/>
        <v>5. Mantener la acreditación del laboratorio de aguas de la CRQ, según plan operativo anual</v>
      </c>
      <c r="B348" s="124">
        <f t="shared" ref="B348:E348" si="41">B350+B351+B352+B353+B354+B355+B356+B357+B358+B359+B360+B361</f>
        <v>39303000</v>
      </c>
      <c r="C348" s="124">
        <f t="shared" si="41"/>
        <v>39303000</v>
      </c>
      <c r="D348" s="124">
        <f t="shared" si="41"/>
        <v>0</v>
      </c>
      <c r="E348" s="124">
        <f t="shared" si="41"/>
        <v>0</v>
      </c>
      <c r="F348" s="60"/>
      <c r="G348" s="60"/>
      <c r="H348" s="60"/>
      <c r="I348" s="60"/>
      <c r="J348" s="60"/>
      <c r="K348" s="60"/>
      <c r="L348" s="60"/>
      <c r="M348" s="60"/>
      <c r="N348" s="60"/>
      <c r="O348" s="60"/>
      <c r="P348" s="60"/>
      <c r="Q348" s="60"/>
      <c r="R348" s="60"/>
      <c r="S348" s="60"/>
      <c r="T348" s="60"/>
      <c r="U348" s="60"/>
      <c r="V348" s="60"/>
      <c r="W348" s="60"/>
      <c r="X348" s="60"/>
      <c r="Y348" s="60"/>
      <c r="Z348" s="60"/>
    </row>
    <row r="349" spans="1:26" ht="15.75" customHeight="1" x14ac:dyDescent="0.35">
      <c r="A349" s="125" t="s">
        <v>86</v>
      </c>
      <c r="B349" s="126"/>
      <c r="C349" s="126"/>
      <c r="D349" s="126"/>
      <c r="E349" s="126"/>
      <c r="F349" s="60"/>
      <c r="G349" s="60"/>
      <c r="H349" s="60"/>
      <c r="I349" s="60"/>
      <c r="J349" s="60"/>
      <c r="K349" s="60"/>
      <c r="L349" s="60"/>
      <c r="M349" s="60"/>
      <c r="N349" s="60"/>
      <c r="O349" s="60"/>
      <c r="P349" s="60"/>
      <c r="Q349" s="60"/>
      <c r="R349" s="60"/>
      <c r="S349" s="60"/>
      <c r="T349" s="60"/>
      <c r="U349" s="60"/>
      <c r="V349" s="60"/>
      <c r="W349" s="60"/>
      <c r="X349" s="60"/>
      <c r="Y349" s="60"/>
      <c r="Z349" s="60"/>
    </row>
    <row r="350" spans="1:26" ht="45" customHeight="1" x14ac:dyDescent="0.35">
      <c r="A350" s="127" t="str">
        <f t="shared" ref="A350:A361" si="42">A82</f>
        <v xml:space="preserve">1. Gestión de acciones  para la contratación de personal profesional y/o de apoyo  para mantener y mejorar la acreditación del laboratorio de aguas </v>
      </c>
      <c r="B350" s="128">
        <f t="shared" ref="B350:B361" si="43">E82</f>
        <v>22203000</v>
      </c>
      <c r="C350" s="128">
        <f t="shared" ref="C350:C355" si="44">+B350</f>
        <v>22203000</v>
      </c>
      <c r="D350" s="128">
        <v>0</v>
      </c>
      <c r="E350" s="128">
        <v>0</v>
      </c>
      <c r="F350" s="60"/>
      <c r="G350" s="60"/>
      <c r="H350" s="60"/>
      <c r="I350" s="60"/>
      <c r="J350" s="60"/>
      <c r="K350" s="60"/>
      <c r="L350" s="60"/>
      <c r="M350" s="60"/>
      <c r="N350" s="60"/>
      <c r="O350" s="60"/>
      <c r="P350" s="60"/>
      <c r="Q350" s="60"/>
      <c r="R350" s="60"/>
      <c r="S350" s="60"/>
      <c r="T350" s="60"/>
      <c r="U350" s="60"/>
      <c r="V350" s="60"/>
      <c r="W350" s="60"/>
      <c r="X350" s="60"/>
      <c r="Y350" s="60"/>
      <c r="Z350" s="60"/>
    </row>
    <row r="351" spans="1:26" ht="75" customHeight="1" x14ac:dyDescent="0.35">
      <c r="A351" s="127" t="str">
        <f t="shared" si="42"/>
        <v>2. Gestión de acciones  para la contratación de personal profesional y/o de apoyo para el desarrollo de actividades de índole administrativo necesarias para mantener y mejorar la acreditación del laboratorio de aguas</v>
      </c>
      <c r="B351" s="128">
        <f t="shared" si="43"/>
        <v>17100000</v>
      </c>
      <c r="C351" s="128">
        <f t="shared" si="44"/>
        <v>17100000</v>
      </c>
      <c r="D351" s="128">
        <v>0</v>
      </c>
      <c r="E351" s="128">
        <v>0</v>
      </c>
      <c r="F351" s="60"/>
      <c r="G351" s="60"/>
      <c r="H351" s="60"/>
      <c r="I351" s="60"/>
      <c r="J351" s="60"/>
      <c r="K351" s="60"/>
      <c r="L351" s="60"/>
      <c r="M351" s="60"/>
      <c r="N351" s="60"/>
      <c r="O351" s="60"/>
      <c r="P351" s="60"/>
      <c r="Q351" s="60"/>
      <c r="R351" s="60"/>
      <c r="S351" s="60"/>
      <c r="T351" s="60"/>
      <c r="U351" s="60"/>
      <c r="V351" s="60"/>
      <c r="W351" s="60"/>
      <c r="X351" s="60"/>
      <c r="Y351" s="60"/>
      <c r="Z351" s="60"/>
    </row>
    <row r="352" spans="1:26" ht="45" customHeight="1" x14ac:dyDescent="0.35">
      <c r="A352" s="127" t="str">
        <f t="shared" si="42"/>
        <v>3.Gestión de acciones para realizar seguimiento y auditorías necesarias en el proceso de mejoramiento contínuo, en el marco de la acreditación del laboratorio de aguas</v>
      </c>
      <c r="B352" s="128">
        <f t="shared" si="43"/>
        <v>0</v>
      </c>
      <c r="C352" s="128">
        <f t="shared" si="44"/>
        <v>0</v>
      </c>
      <c r="D352" s="128">
        <v>0</v>
      </c>
      <c r="E352" s="128">
        <v>0</v>
      </c>
      <c r="F352" s="60"/>
      <c r="G352" s="60"/>
      <c r="H352" s="60"/>
      <c r="I352" s="60"/>
      <c r="J352" s="60"/>
      <c r="K352" s="60"/>
      <c r="L352" s="60"/>
      <c r="M352" s="60"/>
      <c r="N352" s="60"/>
      <c r="O352" s="60"/>
      <c r="P352" s="60"/>
      <c r="Q352" s="60"/>
      <c r="R352" s="60"/>
      <c r="S352" s="60"/>
      <c r="T352" s="60"/>
      <c r="U352" s="60"/>
      <c r="V352" s="60"/>
      <c r="W352" s="60"/>
      <c r="X352" s="60"/>
      <c r="Y352" s="60"/>
      <c r="Z352" s="60"/>
    </row>
    <row r="353" spans="1:26" ht="60" customHeight="1" x14ac:dyDescent="0.35">
      <c r="A353" s="127" t="str">
        <f t="shared" si="42"/>
        <v>4. Gestión de acciones  para realizar pruebas de evaluación de desempeño para mantener y mejorar la acreditación del laboratorio de aguas</v>
      </c>
      <c r="B353" s="128">
        <f t="shared" si="43"/>
        <v>0</v>
      </c>
      <c r="C353" s="128">
        <f t="shared" si="44"/>
        <v>0</v>
      </c>
      <c r="D353" s="128">
        <v>0</v>
      </c>
      <c r="E353" s="128">
        <v>0</v>
      </c>
      <c r="F353" s="60"/>
      <c r="G353" s="60"/>
      <c r="H353" s="60"/>
      <c r="I353" s="60"/>
      <c r="J353" s="60"/>
      <c r="K353" s="60"/>
      <c r="L353" s="60"/>
      <c r="M353" s="60"/>
      <c r="N353" s="60"/>
      <c r="O353" s="60"/>
      <c r="P353" s="60"/>
      <c r="Q353" s="60"/>
      <c r="R353" s="60"/>
      <c r="S353" s="60"/>
      <c r="T353" s="60"/>
      <c r="U353" s="60"/>
      <c r="V353" s="60"/>
      <c r="W353" s="60"/>
      <c r="X353" s="60"/>
      <c r="Y353" s="60"/>
      <c r="Z353" s="60"/>
    </row>
    <row r="354" spans="1:26" ht="45" customHeight="1" x14ac:dyDescent="0.35">
      <c r="A354" s="127" t="str">
        <f t="shared" si="42"/>
        <v>5. Gestión de acciones para la compra de elementos de protección personal para el laboratorio de aguas</v>
      </c>
      <c r="B354" s="128">
        <f t="shared" si="43"/>
        <v>0</v>
      </c>
      <c r="C354" s="128">
        <f t="shared" si="44"/>
        <v>0</v>
      </c>
      <c r="D354" s="128">
        <v>0</v>
      </c>
      <c r="E354" s="128">
        <v>0</v>
      </c>
      <c r="F354" s="60"/>
      <c r="G354" s="60"/>
      <c r="H354" s="60"/>
      <c r="I354" s="60"/>
      <c r="J354" s="60"/>
      <c r="K354" s="60"/>
      <c r="L354" s="60"/>
      <c r="M354" s="60"/>
      <c r="N354" s="60"/>
      <c r="O354" s="60"/>
      <c r="P354" s="60"/>
      <c r="Q354" s="60"/>
      <c r="R354" s="60"/>
      <c r="S354" s="60"/>
      <c r="T354" s="60"/>
      <c r="U354" s="60"/>
      <c r="V354" s="60"/>
      <c r="W354" s="60"/>
      <c r="X354" s="60"/>
      <c r="Y354" s="60"/>
      <c r="Z354" s="60"/>
    </row>
    <row r="355" spans="1:26" ht="45" customHeight="1" x14ac:dyDescent="0.35">
      <c r="A355" s="127">
        <f t="shared" si="42"/>
        <v>0</v>
      </c>
      <c r="B355" s="128">
        <f t="shared" si="43"/>
        <v>0</v>
      </c>
      <c r="C355" s="128">
        <f t="shared" si="44"/>
        <v>0</v>
      </c>
      <c r="D355" s="128">
        <v>0</v>
      </c>
      <c r="E355" s="128">
        <v>0</v>
      </c>
      <c r="F355" s="60"/>
      <c r="G355" s="60"/>
      <c r="H355" s="60"/>
      <c r="I355" s="60"/>
      <c r="J355" s="60"/>
      <c r="K355" s="60"/>
      <c r="L355" s="60"/>
      <c r="M355" s="60"/>
      <c r="N355" s="60"/>
      <c r="O355" s="60"/>
      <c r="P355" s="60"/>
      <c r="Q355" s="60"/>
      <c r="R355" s="60"/>
      <c r="S355" s="60"/>
      <c r="T355" s="60"/>
      <c r="U355" s="60"/>
      <c r="V355" s="60"/>
      <c r="W355" s="60"/>
      <c r="X355" s="60"/>
      <c r="Y355" s="60"/>
      <c r="Z355" s="60"/>
    </row>
    <row r="356" spans="1:26" ht="15.75" customHeight="1" x14ac:dyDescent="0.35">
      <c r="A356" s="127">
        <f t="shared" si="42"/>
        <v>0</v>
      </c>
      <c r="B356" s="128">
        <f t="shared" si="43"/>
        <v>0</v>
      </c>
      <c r="C356" s="129"/>
      <c r="D356" s="129"/>
      <c r="E356" s="129"/>
      <c r="F356" s="60"/>
      <c r="G356" s="60"/>
      <c r="H356" s="60"/>
      <c r="I356" s="60"/>
      <c r="J356" s="60"/>
      <c r="K356" s="60"/>
      <c r="L356" s="60"/>
      <c r="M356" s="60"/>
      <c r="N356" s="60"/>
      <c r="O356" s="60"/>
      <c r="P356" s="60"/>
      <c r="Q356" s="60"/>
      <c r="R356" s="60"/>
      <c r="S356" s="60"/>
      <c r="T356" s="60"/>
      <c r="U356" s="60"/>
      <c r="V356" s="60"/>
      <c r="W356" s="60"/>
      <c r="X356" s="60"/>
      <c r="Y356" s="60"/>
      <c r="Z356" s="60"/>
    </row>
    <row r="357" spans="1:26" ht="15.75" customHeight="1" x14ac:dyDescent="0.35">
      <c r="A357" s="127">
        <f t="shared" si="42"/>
        <v>0</v>
      </c>
      <c r="B357" s="128">
        <f t="shared" si="43"/>
        <v>0</v>
      </c>
      <c r="C357" s="129"/>
      <c r="D357" s="129"/>
      <c r="E357" s="129"/>
      <c r="F357" s="60"/>
      <c r="G357" s="60"/>
      <c r="H357" s="60"/>
      <c r="I357" s="60"/>
      <c r="J357" s="60"/>
      <c r="K357" s="60"/>
      <c r="L357" s="60"/>
      <c r="M357" s="60"/>
      <c r="N357" s="60"/>
      <c r="O357" s="60"/>
      <c r="P357" s="60"/>
      <c r="Q357" s="60"/>
      <c r="R357" s="60"/>
      <c r="S357" s="60"/>
      <c r="T357" s="60"/>
      <c r="U357" s="60"/>
      <c r="V357" s="60"/>
      <c r="W357" s="60"/>
      <c r="X357" s="60"/>
      <c r="Y357" s="60"/>
      <c r="Z357" s="60"/>
    </row>
    <row r="358" spans="1:26" ht="15.75" customHeight="1" x14ac:dyDescent="0.35">
      <c r="A358" s="127">
        <f t="shared" si="42"/>
        <v>0</v>
      </c>
      <c r="B358" s="128">
        <f t="shared" si="43"/>
        <v>0</v>
      </c>
      <c r="C358" s="129"/>
      <c r="D358" s="129"/>
      <c r="E358" s="129"/>
      <c r="F358" s="60"/>
      <c r="G358" s="60"/>
      <c r="H358" s="60"/>
      <c r="I358" s="60"/>
      <c r="J358" s="60"/>
      <c r="K358" s="60"/>
      <c r="L358" s="60"/>
      <c r="M358" s="60"/>
      <c r="N358" s="60"/>
      <c r="O358" s="60"/>
      <c r="P358" s="60"/>
      <c r="Q358" s="60"/>
      <c r="R358" s="60"/>
      <c r="S358" s="60"/>
      <c r="T358" s="60"/>
      <c r="U358" s="60"/>
      <c r="V358" s="60"/>
      <c r="W358" s="60"/>
      <c r="X358" s="60"/>
      <c r="Y358" s="60"/>
      <c r="Z358" s="60"/>
    </row>
    <row r="359" spans="1:26" ht="15.75" customHeight="1" x14ac:dyDescent="0.35">
      <c r="A359" s="127">
        <f t="shared" si="42"/>
        <v>0</v>
      </c>
      <c r="B359" s="128">
        <f t="shared" si="43"/>
        <v>0</v>
      </c>
      <c r="C359" s="129"/>
      <c r="D359" s="129"/>
      <c r="E359" s="129"/>
      <c r="F359" s="60"/>
      <c r="G359" s="60"/>
      <c r="H359" s="60"/>
      <c r="I359" s="60"/>
      <c r="J359" s="60"/>
      <c r="K359" s="60"/>
      <c r="L359" s="60"/>
      <c r="M359" s="60"/>
      <c r="N359" s="60"/>
      <c r="O359" s="60"/>
      <c r="P359" s="60"/>
      <c r="Q359" s="60"/>
      <c r="R359" s="60"/>
      <c r="S359" s="60"/>
      <c r="T359" s="60"/>
      <c r="U359" s="60"/>
      <c r="V359" s="60"/>
      <c r="W359" s="60"/>
      <c r="X359" s="60"/>
      <c r="Y359" s="60"/>
      <c r="Z359" s="60"/>
    </row>
    <row r="360" spans="1:26" ht="15.75" customHeight="1" x14ac:dyDescent="0.35">
      <c r="A360" s="127">
        <f t="shared" si="42"/>
        <v>0</v>
      </c>
      <c r="B360" s="128">
        <f t="shared" si="43"/>
        <v>0</v>
      </c>
      <c r="C360" s="129"/>
      <c r="D360" s="129"/>
      <c r="E360" s="129"/>
      <c r="F360" s="60"/>
      <c r="G360" s="60"/>
      <c r="H360" s="60"/>
      <c r="I360" s="60"/>
      <c r="J360" s="60"/>
      <c r="K360" s="60"/>
      <c r="L360" s="60"/>
      <c r="M360" s="60"/>
      <c r="N360" s="60"/>
      <c r="O360" s="60"/>
      <c r="P360" s="60"/>
      <c r="Q360" s="60"/>
      <c r="R360" s="60"/>
      <c r="S360" s="60"/>
      <c r="T360" s="60"/>
      <c r="U360" s="60"/>
      <c r="V360" s="60"/>
      <c r="W360" s="60"/>
      <c r="X360" s="60"/>
      <c r="Y360" s="60"/>
      <c r="Z360" s="60"/>
    </row>
    <row r="361" spans="1:26" ht="15.75" customHeight="1" x14ac:dyDescent="0.35">
      <c r="A361" s="127">
        <f t="shared" si="42"/>
        <v>0</v>
      </c>
      <c r="B361" s="128">
        <f t="shared" si="43"/>
        <v>0</v>
      </c>
      <c r="C361" s="129"/>
      <c r="D361" s="129"/>
      <c r="E361" s="129"/>
      <c r="F361" s="60"/>
      <c r="G361" s="60"/>
      <c r="H361" s="60"/>
      <c r="I361" s="60"/>
      <c r="J361" s="60"/>
      <c r="K361" s="60"/>
      <c r="L361" s="60"/>
      <c r="M361" s="60"/>
      <c r="N361" s="60"/>
      <c r="O361" s="60"/>
      <c r="P361" s="60"/>
      <c r="Q361" s="60"/>
      <c r="R361" s="60"/>
      <c r="S361" s="60"/>
      <c r="T361" s="60"/>
      <c r="U361" s="60"/>
      <c r="V361" s="60"/>
      <c r="W361" s="60"/>
      <c r="X361" s="60"/>
      <c r="Y361" s="60"/>
      <c r="Z361" s="60"/>
    </row>
    <row r="362" spans="1:26" ht="15.75" customHeight="1" x14ac:dyDescent="0.35">
      <c r="A362" s="60"/>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row>
    <row r="363" spans="1:26" ht="16.5" customHeight="1" x14ac:dyDescent="0.35">
      <c r="A363" s="461" t="s">
        <v>165</v>
      </c>
      <c r="B363" s="341"/>
      <c r="C363" s="341"/>
      <c r="D363" s="341"/>
      <c r="E363" s="342"/>
      <c r="F363" s="60"/>
      <c r="G363" s="60"/>
      <c r="H363" s="60"/>
      <c r="I363" s="60"/>
      <c r="J363" s="60"/>
      <c r="K363" s="60"/>
      <c r="L363" s="60"/>
      <c r="M363" s="60"/>
      <c r="N363" s="60"/>
      <c r="O363" s="60"/>
      <c r="P363" s="60"/>
      <c r="Q363" s="60"/>
      <c r="R363" s="60"/>
      <c r="S363" s="60"/>
      <c r="T363" s="60"/>
      <c r="U363" s="60"/>
      <c r="V363" s="60"/>
      <c r="W363" s="60"/>
      <c r="X363" s="60"/>
      <c r="Y363" s="60"/>
      <c r="Z363" s="60"/>
    </row>
    <row r="364" spans="1:26" ht="16.5" customHeight="1" x14ac:dyDescent="0.35">
      <c r="A364" s="466" t="s">
        <v>166</v>
      </c>
      <c r="B364" s="468" t="s">
        <v>167</v>
      </c>
      <c r="C364" s="464" t="s">
        <v>168</v>
      </c>
      <c r="D364" s="350"/>
      <c r="E364" s="351"/>
      <c r="F364" s="60"/>
      <c r="G364" s="60"/>
      <c r="H364" s="60"/>
      <c r="I364" s="60"/>
      <c r="J364" s="60"/>
      <c r="K364" s="60"/>
      <c r="L364" s="60"/>
      <c r="M364" s="60"/>
      <c r="N364" s="60"/>
      <c r="O364" s="60"/>
      <c r="P364" s="60"/>
      <c r="Q364" s="60"/>
      <c r="R364" s="60"/>
      <c r="S364" s="60"/>
      <c r="T364" s="60"/>
      <c r="U364" s="60"/>
      <c r="V364" s="60"/>
      <c r="W364" s="60"/>
      <c r="X364" s="60"/>
      <c r="Y364" s="60"/>
      <c r="Z364" s="60"/>
    </row>
    <row r="365" spans="1:26" ht="57.75" customHeight="1" x14ac:dyDescent="0.35">
      <c r="A365" s="467"/>
      <c r="B365" s="469"/>
      <c r="C365" s="121" t="s">
        <v>169</v>
      </c>
      <c r="D365" s="121" t="s">
        <v>170</v>
      </c>
      <c r="E365" s="121" t="s">
        <v>171</v>
      </c>
      <c r="F365" s="60"/>
      <c r="G365" s="60"/>
      <c r="H365" s="60"/>
      <c r="I365" s="60"/>
      <c r="J365" s="60"/>
      <c r="K365" s="60"/>
      <c r="L365" s="60"/>
      <c r="M365" s="60"/>
      <c r="N365" s="60"/>
      <c r="O365" s="60"/>
      <c r="P365" s="60"/>
      <c r="Q365" s="60"/>
      <c r="R365" s="60"/>
      <c r="S365" s="60"/>
      <c r="T365" s="60"/>
      <c r="U365" s="60"/>
      <c r="V365" s="60"/>
      <c r="W365" s="60"/>
      <c r="X365" s="60"/>
      <c r="Y365" s="60"/>
      <c r="Z365" s="60"/>
    </row>
    <row r="366" spans="1:26" ht="16.5" customHeight="1" x14ac:dyDescent="0.35">
      <c r="A366" s="122" t="str">
        <f>Programacion!A95</f>
        <v xml:space="preserve">ACTIVIDAD  6 - PAI </v>
      </c>
      <c r="B366" s="465"/>
      <c r="C366" s="341"/>
      <c r="D366" s="341"/>
      <c r="E366" s="342"/>
      <c r="F366" s="60"/>
      <c r="G366" s="60"/>
      <c r="H366" s="60"/>
      <c r="I366" s="60"/>
      <c r="J366" s="60"/>
      <c r="K366" s="60"/>
      <c r="L366" s="60"/>
      <c r="M366" s="60"/>
      <c r="N366" s="60"/>
      <c r="O366" s="60"/>
      <c r="P366" s="60"/>
      <c r="Q366" s="60"/>
      <c r="R366" s="60"/>
      <c r="S366" s="60"/>
      <c r="T366" s="60"/>
      <c r="U366" s="60"/>
      <c r="V366" s="60"/>
      <c r="W366" s="60"/>
      <c r="X366" s="60"/>
      <c r="Y366" s="60"/>
      <c r="Z366" s="60"/>
    </row>
    <row r="367" spans="1:26" ht="42.75" customHeight="1" x14ac:dyDescent="0.35">
      <c r="A367" s="123" t="str">
        <f>A96</f>
        <v>6. Atender las solicitudes de permisos de vertimiento de aguas residuales al suelo y/o a cuerpos de agua</v>
      </c>
      <c r="B367" s="124">
        <f t="shared" ref="B367:E367" si="45">B369+B370+B371+B372+B373+B374+B375+B376+B377+B378+B379+B380</f>
        <v>421252500</v>
      </c>
      <c r="C367" s="124">
        <f t="shared" si="45"/>
        <v>0</v>
      </c>
      <c r="D367" s="124">
        <f t="shared" si="45"/>
        <v>0</v>
      </c>
      <c r="E367" s="124">
        <f t="shared" si="45"/>
        <v>0</v>
      </c>
      <c r="F367" s="60"/>
      <c r="G367" s="60"/>
      <c r="H367" s="60"/>
      <c r="I367" s="60"/>
      <c r="J367" s="60"/>
      <c r="K367" s="60"/>
      <c r="L367" s="60"/>
      <c r="M367" s="60"/>
      <c r="N367" s="60"/>
      <c r="O367" s="60"/>
      <c r="P367" s="60"/>
      <c r="Q367" s="60"/>
      <c r="R367" s="60"/>
      <c r="S367" s="60"/>
      <c r="T367" s="60"/>
      <c r="U367" s="60"/>
      <c r="V367" s="60"/>
      <c r="W367" s="60"/>
      <c r="X367" s="60"/>
      <c r="Y367" s="60"/>
      <c r="Z367" s="60"/>
    </row>
    <row r="368" spans="1:26" ht="15.75" customHeight="1" x14ac:dyDescent="0.35">
      <c r="A368" s="125" t="s">
        <v>86</v>
      </c>
      <c r="B368" s="126"/>
      <c r="C368" s="126"/>
      <c r="D368" s="126"/>
      <c r="E368" s="126"/>
      <c r="F368" s="60"/>
      <c r="G368" s="60"/>
      <c r="H368" s="60"/>
      <c r="I368" s="60"/>
      <c r="J368" s="60"/>
      <c r="K368" s="60"/>
      <c r="L368" s="60"/>
      <c r="M368" s="60"/>
      <c r="N368" s="60"/>
      <c r="O368" s="60"/>
      <c r="P368" s="60"/>
      <c r="Q368" s="60"/>
      <c r="R368" s="60"/>
      <c r="S368" s="60"/>
      <c r="T368" s="60"/>
      <c r="U368" s="60"/>
      <c r="V368" s="60"/>
      <c r="W368" s="60"/>
      <c r="X368" s="60"/>
      <c r="Y368" s="60"/>
      <c r="Z368" s="60"/>
    </row>
    <row r="369" spans="1:26" ht="15.75" customHeight="1" x14ac:dyDescent="0.35">
      <c r="A369" s="127" t="str">
        <f t="shared" ref="A369:A380" si="46">A99</f>
        <v>1. Gestión de acciones para la contratación de personal profesional y/o de apoyo para el desarrollo de actividades necesarias para Atender las solicitudes de permisos de vertimiento de aguas residuales al suelo y/o a cuerpos de agua</v>
      </c>
      <c r="B369" s="128">
        <f t="shared" ref="B369:B380" si="47">E99</f>
        <v>2000000</v>
      </c>
      <c r="C369" s="128"/>
      <c r="D369" s="128"/>
      <c r="E369" s="128"/>
      <c r="F369" s="60"/>
      <c r="G369" s="60"/>
      <c r="H369" s="60"/>
      <c r="I369" s="60"/>
      <c r="J369" s="60"/>
      <c r="K369" s="60"/>
      <c r="L369" s="60"/>
      <c r="M369" s="60"/>
      <c r="N369" s="60"/>
      <c r="O369" s="60"/>
      <c r="P369" s="60"/>
      <c r="Q369" s="60"/>
      <c r="R369" s="60"/>
      <c r="S369" s="60"/>
      <c r="T369" s="60"/>
      <c r="U369" s="60"/>
      <c r="V369" s="60"/>
      <c r="W369" s="60"/>
      <c r="X369" s="60"/>
      <c r="Y369" s="60"/>
      <c r="Z369" s="60"/>
    </row>
    <row r="370" spans="1:26" ht="15.75" customHeight="1" x14ac:dyDescent="0.35">
      <c r="A370" s="127" t="str">
        <f t="shared" si="46"/>
        <v>2. Gestión de  acciones para la contratación de personal profesional y/o de apoyo para el desarrollo de actividades de indole administrativa para Atender las solicitudes de permisos de vertimiento de aguas residuales al suelo y/o a cuerpos de agua</v>
      </c>
      <c r="B370" s="128">
        <f t="shared" si="47"/>
        <v>118270000</v>
      </c>
      <c r="C370" s="128"/>
      <c r="D370" s="128"/>
      <c r="E370" s="128"/>
      <c r="F370" s="60"/>
      <c r="G370" s="60"/>
      <c r="H370" s="60"/>
      <c r="I370" s="60"/>
      <c r="J370" s="60"/>
      <c r="K370" s="60"/>
      <c r="L370" s="60"/>
      <c r="M370" s="60"/>
      <c r="N370" s="60"/>
      <c r="O370" s="60"/>
      <c r="P370" s="60"/>
      <c r="Q370" s="60"/>
      <c r="R370" s="60"/>
      <c r="S370" s="60"/>
      <c r="T370" s="60"/>
      <c r="U370" s="60"/>
      <c r="V370" s="60"/>
      <c r="W370" s="60"/>
      <c r="X370" s="60"/>
      <c r="Y370" s="60"/>
      <c r="Z370" s="60"/>
    </row>
    <row r="371" spans="1:26" ht="15.75" customHeight="1" x14ac:dyDescent="0.35">
      <c r="A371" s="127" t="str">
        <f t="shared" si="46"/>
        <v>3. Gestion de acciones para la contratación de adquisición de equipos de cómputo para Atender las solicitudes de permisos de vertimiento de aguas residuales al suelo y/o a cuerpos de agua</v>
      </c>
      <c r="B371" s="128">
        <f t="shared" si="47"/>
        <v>300982500</v>
      </c>
      <c r="C371" s="128"/>
      <c r="D371" s="129"/>
      <c r="E371" s="129"/>
      <c r="F371" s="60"/>
      <c r="G371" s="60"/>
      <c r="H371" s="60"/>
      <c r="I371" s="60"/>
      <c r="J371" s="60"/>
      <c r="K371" s="60"/>
      <c r="L371" s="60"/>
      <c r="M371" s="60"/>
      <c r="N371" s="60"/>
      <c r="O371" s="60"/>
      <c r="P371" s="60"/>
      <c r="Q371" s="60"/>
      <c r="R371" s="60"/>
      <c r="S371" s="60"/>
      <c r="T371" s="60"/>
      <c r="U371" s="60"/>
      <c r="V371" s="60"/>
      <c r="W371" s="60"/>
      <c r="X371" s="60"/>
      <c r="Y371" s="60"/>
      <c r="Z371" s="60"/>
    </row>
    <row r="372" spans="1:26" ht="15.75" customHeight="1" x14ac:dyDescent="0.35">
      <c r="A372" s="127" t="str">
        <f t="shared" si="46"/>
        <v>4. Gestion de acciones para la adquisición de piezas divulgativas y/o material impreso para Atender las solicitudes de permisos de vertimiento de aguas residuales al suelo y/o a cuerpos de agua</v>
      </c>
      <c r="B372" s="128">
        <f t="shared" si="47"/>
        <v>0</v>
      </c>
      <c r="C372" s="129"/>
      <c r="D372" s="129"/>
      <c r="E372" s="129"/>
      <c r="F372" s="60"/>
      <c r="G372" s="60"/>
      <c r="H372" s="60"/>
      <c r="I372" s="60"/>
      <c r="J372" s="60"/>
      <c r="K372" s="60"/>
      <c r="L372" s="60"/>
      <c r="M372" s="60"/>
      <c r="N372" s="60"/>
      <c r="O372" s="60"/>
      <c r="P372" s="60"/>
      <c r="Q372" s="60"/>
      <c r="R372" s="60"/>
      <c r="S372" s="60"/>
      <c r="T372" s="60"/>
      <c r="U372" s="60"/>
      <c r="V372" s="60"/>
      <c r="W372" s="60"/>
      <c r="X372" s="60"/>
      <c r="Y372" s="60"/>
      <c r="Z372" s="60"/>
    </row>
    <row r="373" spans="1:26" ht="15.75" customHeight="1" x14ac:dyDescent="0.35">
      <c r="A373" s="127">
        <f t="shared" si="46"/>
        <v>0</v>
      </c>
      <c r="B373" s="128">
        <f t="shared" si="47"/>
        <v>0</v>
      </c>
      <c r="C373" s="129"/>
      <c r="D373" s="129"/>
      <c r="E373" s="129"/>
      <c r="F373" s="60"/>
      <c r="G373" s="60"/>
      <c r="H373" s="60"/>
      <c r="I373" s="60"/>
      <c r="J373" s="60"/>
      <c r="K373" s="60"/>
      <c r="L373" s="60"/>
      <c r="M373" s="60"/>
      <c r="N373" s="60"/>
      <c r="O373" s="60"/>
      <c r="P373" s="60"/>
      <c r="Q373" s="60"/>
      <c r="R373" s="60"/>
      <c r="S373" s="60"/>
      <c r="T373" s="60"/>
      <c r="U373" s="60"/>
      <c r="V373" s="60"/>
      <c r="W373" s="60"/>
      <c r="X373" s="60"/>
      <c r="Y373" s="60"/>
      <c r="Z373" s="60"/>
    </row>
    <row r="374" spans="1:26" ht="15.75" customHeight="1" x14ac:dyDescent="0.35">
      <c r="A374" s="127">
        <f t="shared" si="46"/>
        <v>0</v>
      </c>
      <c r="B374" s="128">
        <f t="shared" si="47"/>
        <v>0</v>
      </c>
      <c r="C374" s="129"/>
      <c r="D374" s="129"/>
      <c r="E374" s="129"/>
      <c r="F374" s="60"/>
      <c r="G374" s="60"/>
      <c r="H374" s="60"/>
      <c r="I374" s="60"/>
      <c r="J374" s="60"/>
      <c r="K374" s="60"/>
      <c r="L374" s="60"/>
      <c r="M374" s="60"/>
      <c r="N374" s="60"/>
      <c r="O374" s="60"/>
      <c r="P374" s="60"/>
      <c r="Q374" s="60"/>
      <c r="R374" s="60"/>
      <c r="S374" s="60"/>
      <c r="T374" s="60"/>
      <c r="U374" s="60"/>
      <c r="V374" s="60"/>
      <c r="W374" s="60"/>
      <c r="X374" s="60"/>
      <c r="Y374" s="60"/>
      <c r="Z374" s="60"/>
    </row>
    <row r="375" spans="1:26" ht="15.75" customHeight="1" x14ac:dyDescent="0.35">
      <c r="A375" s="127">
        <f t="shared" si="46"/>
        <v>0</v>
      </c>
      <c r="B375" s="128">
        <f t="shared" si="47"/>
        <v>0</v>
      </c>
      <c r="C375" s="129"/>
      <c r="D375" s="129"/>
      <c r="E375" s="129"/>
      <c r="F375" s="60"/>
      <c r="G375" s="60"/>
      <c r="H375" s="60"/>
      <c r="I375" s="60"/>
      <c r="J375" s="60"/>
      <c r="K375" s="60"/>
      <c r="L375" s="60"/>
      <c r="M375" s="60"/>
      <c r="N375" s="60"/>
      <c r="O375" s="60"/>
      <c r="P375" s="60"/>
      <c r="Q375" s="60"/>
      <c r="R375" s="60"/>
      <c r="S375" s="60"/>
      <c r="T375" s="60"/>
      <c r="U375" s="60"/>
      <c r="V375" s="60"/>
      <c r="W375" s="60"/>
      <c r="X375" s="60"/>
      <c r="Y375" s="60"/>
      <c r="Z375" s="60"/>
    </row>
    <row r="376" spans="1:26" ht="15.75" customHeight="1" x14ac:dyDescent="0.35">
      <c r="A376" s="127">
        <f t="shared" si="46"/>
        <v>0</v>
      </c>
      <c r="B376" s="128">
        <f t="shared" si="47"/>
        <v>0</v>
      </c>
      <c r="C376" s="129"/>
      <c r="D376" s="129"/>
      <c r="E376" s="129"/>
      <c r="F376" s="60"/>
      <c r="G376" s="60"/>
      <c r="H376" s="60"/>
      <c r="I376" s="60"/>
      <c r="J376" s="60"/>
      <c r="K376" s="60"/>
      <c r="L376" s="60"/>
      <c r="M376" s="60"/>
      <c r="N376" s="60"/>
      <c r="O376" s="60"/>
      <c r="P376" s="60"/>
      <c r="Q376" s="60"/>
      <c r="R376" s="60"/>
      <c r="S376" s="60"/>
      <c r="T376" s="60"/>
      <c r="U376" s="60"/>
      <c r="V376" s="60"/>
      <c r="W376" s="60"/>
      <c r="X376" s="60"/>
      <c r="Y376" s="60"/>
      <c r="Z376" s="60"/>
    </row>
    <row r="377" spans="1:26" ht="15.75" customHeight="1" x14ac:dyDescent="0.35">
      <c r="A377" s="127">
        <f t="shared" si="46"/>
        <v>0</v>
      </c>
      <c r="B377" s="128">
        <f t="shared" si="47"/>
        <v>0</v>
      </c>
      <c r="C377" s="129"/>
      <c r="D377" s="129"/>
      <c r="E377" s="129"/>
      <c r="F377" s="60"/>
      <c r="G377" s="60"/>
      <c r="H377" s="60"/>
      <c r="I377" s="60"/>
      <c r="J377" s="60"/>
      <c r="K377" s="60"/>
      <c r="L377" s="60"/>
      <c r="M377" s="60"/>
      <c r="N377" s="60"/>
      <c r="O377" s="60"/>
      <c r="P377" s="60"/>
      <c r="Q377" s="60"/>
      <c r="R377" s="60"/>
      <c r="S377" s="60"/>
      <c r="T377" s="60"/>
      <c r="U377" s="60"/>
      <c r="V377" s="60"/>
      <c r="W377" s="60"/>
      <c r="X377" s="60"/>
      <c r="Y377" s="60"/>
      <c r="Z377" s="60"/>
    </row>
    <row r="378" spans="1:26" ht="15.75" customHeight="1" x14ac:dyDescent="0.35">
      <c r="A378" s="127">
        <f t="shared" si="46"/>
        <v>0</v>
      </c>
      <c r="B378" s="128">
        <f t="shared" si="47"/>
        <v>0</v>
      </c>
      <c r="C378" s="129"/>
      <c r="D378" s="129"/>
      <c r="E378" s="129"/>
      <c r="F378" s="60"/>
      <c r="G378" s="60"/>
      <c r="H378" s="60"/>
      <c r="I378" s="60"/>
      <c r="J378" s="60"/>
      <c r="K378" s="60"/>
      <c r="L378" s="60"/>
      <c r="M378" s="60"/>
      <c r="N378" s="60"/>
      <c r="O378" s="60"/>
      <c r="P378" s="60"/>
      <c r="Q378" s="60"/>
      <c r="R378" s="60"/>
      <c r="S378" s="60"/>
      <c r="T378" s="60"/>
      <c r="U378" s="60"/>
      <c r="V378" s="60"/>
      <c r="W378" s="60"/>
      <c r="X378" s="60"/>
      <c r="Y378" s="60"/>
      <c r="Z378" s="60"/>
    </row>
    <row r="379" spans="1:26" ht="15.75" customHeight="1" x14ac:dyDescent="0.35">
      <c r="A379" s="127">
        <f t="shared" si="46"/>
        <v>0</v>
      </c>
      <c r="B379" s="128">
        <f t="shared" si="47"/>
        <v>0</v>
      </c>
      <c r="C379" s="129"/>
      <c r="D379" s="129"/>
      <c r="E379" s="129"/>
      <c r="F379" s="60"/>
      <c r="G379" s="60"/>
      <c r="H379" s="60"/>
      <c r="I379" s="60"/>
      <c r="J379" s="60"/>
      <c r="K379" s="60"/>
      <c r="L379" s="60"/>
      <c r="M379" s="60"/>
      <c r="N379" s="60"/>
      <c r="O379" s="60"/>
      <c r="P379" s="60"/>
      <c r="Q379" s="60"/>
      <c r="R379" s="60"/>
      <c r="S379" s="60"/>
      <c r="T379" s="60"/>
      <c r="U379" s="60"/>
      <c r="V379" s="60"/>
      <c r="W379" s="60"/>
      <c r="X379" s="60"/>
      <c r="Y379" s="60"/>
      <c r="Z379" s="60"/>
    </row>
    <row r="380" spans="1:26" ht="15.75" customHeight="1" x14ac:dyDescent="0.35">
      <c r="A380" s="127">
        <f t="shared" si="46"/>
        <v>0</v>
      </c>
      <c r="B380" s="128">
        <f t="shared" si="47"/>
        <v>0</v>
      </c>
      <c r="C380" s="129"/>
      <c r="D380" s="129"/>
      <c r="E380" s="129"/>
      <c r="F380" s="60"/>
      <c r="G380" s="60"/>
      <c r="H380" s="60"/>
      <c r="I380" s="60"/>
      <c r="J380" s="60"/>
      <c r="K380" s="60"/>
      <c r="L380" s="60"/>
      <c r="M380" s="60"/>
      <c r="N380" s="60"/>
      <c r="O380" s="60"/>
      <c r="P380" s="60"/>
      <c r="Q380" s="60"/>
      <c r="R380" s="60"/>
      <c r="S380" s="60"/>
      <c r="T380" s="60"/>
      <c r="U380" s="60"/>
      <c r="V380" s="60"/>
      <c r="W380" s="60"/>
      <c r="X380" s="60"/>
      <c r="Y380" s="60"/>
      <c r="Z380" s="60"/>
    </row>
    <row r="381" spans="1:26" ht="15.75" customHeight="1" x14ac:dyDescent="0.35">
      <c r="A381" s="60"/>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row>
    <row r="382" spans="1:26" ht="16.5" customHeight="1" x14ac:dyDescent="0.35">
      <c r="A382" s="461" t="s">
        <v>165</v>
      </c>
      <c r="B382" s="341"/>
      <c r="C382" s="341"/>
      <c r="D382" s="341"/>
      <c r="E382" s="342"/>
      <c r="F382" s="60"/>
      <c r="G382" s="60"/>
      <c r="H382" s="60"/>
      <c r="I382" s="60"/>
      <c r="J382" s="60"/>
      <c r="K382" s="60"/>
      <c r="L382" s="60"/>
      <c r="M382" s="60"/>
      <c r="N382" s="60"/>
      <c r="O382" s="60"/>
      <c r="P382" s="60"/>
      <c r="Q382" s="60"/>
      <c r="R382" s="60"/>
      <c r="S382" s="60"/>
      <c r="T382" s="60"/>
      <c r="U382" s="60"/>
      <c r="V382" s="60"/>
      <c r="W382" s="60"/>
      <c r="X382" s="60"/>
      <c r="Y382" s="60"/>
      <c r="Z382" s="60"/>
    </row>
    <row r="383" spans="1:26" ht="16.5" customHeight="1" x14ac:dyDescent="0.35">
      <c r="A383" s="466" t="s">
        <v>166</v>
      </c>
      <c r="B383" s="468" t="s">
        <v>167</v>
      </c>
      <c r="C383" s="464" t="s">
        <v>168</v>
      </c>
      <c r="D383" s="350"/>
      <c r="E383" s="351"/>
      <c r="F383" s="60"/>
      <c r="G383" s="60"/>
      <c r="H383" s="60"/>
      <c r="I383" s="60"/>
      <c r="J383" s="60"/>
      <c r="K383" s="60"/>
      <c r="L383" s="60"/>
      <c r="M383" s="60"/>
      <c r="N383" s="60"/>
      <c r="O383" s="60"/>
      <c r="P383" s="60"/>
      <c r="Q383" s="60"/>
      <c r="R383" s="60"/>
      <c r="S383" s="60"/>
      <c r="T383" s="60"/>
      <c r="U383" s="60"/>
      <c r="V383" s="60"/>
      <c r="W383" s="60"/>
      <c r="X383" s="60"/>
      <c r="Y383" s="60"/>
      <c r="Z383" s="60"/>
    </row>
    <row r="384" spans="1:26" ht="54" customHeight="1" x14ac:dyDescent="0.35">
      <c r="A384" s="467"/>
      <c r="B384" s="469"/>
      <c r="C384" s="121" t="s">
        <v>169</v>
      </c>
      <c r="D384" s="121" t="s">
        <v>170</v>
      </c>
      <c r="E384" s="121" t="s">
        <v>171</v>
      </c>
      <c r="F384" s="60"/>
      <c r="G384" s="60"/>
      <c r="H384" s="60"/>
      <c r="I384" s="60"/>
      <c r="J384" s="60"/>
      <c r="K384" s="60"/>
      <c r="L384" s="60"/>
      <c r="M384" s="60"/>
      <c r="N384" s="60"/>
      <c r="O384" s="60"/>
      <c r="P384" s="60"/>
      <c r="Q384" s="60"/>
      <c r="R384" s="60"/>
      <c r="S384" s="60"/>
      <c r="T384" s="60"/>
      <c r="U384" s="60"/>
      <c r="V384" s="60"/>
      <c r="W384" s="60"/>
      <c r="X384" s="60"/>
      <c r="Y384" s="60"/>
      <c r="Z384" s="60"/>
    </row>
    <row r="385" spans="1:26" ht="16.5" customHeight="1" x14ac:dyDescent="0.35">
      <c r="A385" s="122" t="str">
        <f t="shared" ref="A385:A386" si="48">A112</f>
        <v xml:space="preserve">ACTIVIDAD  7 - PAI </v>
      </c>
      <c r="B385" s="465"/>
      <c r="C385" s="341"/>
      <c r="D385" s="341"/>
      <c r="E385" s="342"/>
      <c r="F385" s="60"/>
      <c r="G385" s="60"/>
      <c r="H385" s="60"/>
      <c r="I385" s="60"/>
      <c r="J385" s="60"/>
      <c r="K385" s="60"/>
      <c r="L385" s="60"/>
      <c r="M385" s="60"/>
      <c r="N385" s="60"/>
      <c r="O385" s="60"/>
      <c r="P385" s="60"/>
      <c r="Q385" s="60"/>
      <c r="R385" s="60"/>
      <c r="S385" s="60"/>
      <c r="T385" s="60"/>
      <c r="U385" s="60"/>
      <c r="V385" s="60"/>
      <c r="W385" s="60"/>
      <c r="X385" s="60"/>
      <c r="Y385" s="60"/>
      <c r="Z385" s="60"/>
    </row>
    <row r="386" spans="1:26" ht="45.75" customHeight="1" x14ac:dyDescent="0.35">
      <c r="A386" s="123" t="str">
        <f t="shared" si="48"/>
        <v>7. Ejecutar el programa de seguimiento a los permisos de vertimiento de aguas residuales al suelo y/o a cuerpos de agua y de control a vertimientos no regulados, aplicando criterios de priorización</v>
      </c>
      <c r="B386" s="124">
        <f t="shared" ref="B386:E386" si="49">B388+B389+B390+B391+B392+B393+B394+B395+B396+B397+B398+B399</f>
        <v>208482500</v>
      </c>
      <c r="C386" s="124">
        <f t="shared" si="49"/>
        <v>0</v>
      </c>
      <c r="D386" s="124">
        <f t="shared" si="49"/>
        <v>0</v>
      </c>
      <c r="E386" s="124">
        <f t="shared" si="49"/>
        <v>0</v>
      </c>
      <c r="F386" s="60"/>
      <c r="G386" s="60"/>
      <c r="H386" s="60"/>
      <c r="I386" s="60"/>
      <c r="J386" s="60"/>
      <c r="K386" s="60"/>
      <c r="L386" s="60"/>
      <c r="M386" s="60"/>
      <c r="N386" s="60"/>
      <c r="O386" s="60"/>
      <c r="P386" s="60"/>
      <c r="Q386" s="60"/>
      <c r="R386" s="60"/>
      <c r="S386" s="60"/>
      <c r="T386" s="60"/>
      <c r="U386" s="60"/>
      <c r="V386" s="60"/>
      <c r="W386" s="60"/>
      <c r="X386" s="60"/>
      <c r="Y386" s="60"/>
      <c r="Z386" s="60"/>
    </row>
    <row r="387" spans="1:26" ht="15.75" customHeight="1" x14ac:dyDescent="0.35">
      <c r="A387" s="125" t="s">
        <v>86</v>
      </c>
      <c r="B387" s="126"/>
      <c r="C387" s="126"/>
      <c r="D387" s="126"/>
      <c r="E387" s="126"/>
      <c r="F387" s="60"/>
      <c r="G387" s="60"/>
      <c r="H387" s="60"/>
      <c r="I387" s="60"/>
      <c r="J387" s="60"/>
      <c r="K387" s="60"/>
      <c r="L387" s="60"/>
      <c r="M387" s="60"/>
      <c r="N387" s="60"/>
      <c r="O387" s="60"/>
      <c r="P387" s="60"/>
      <c r="Q387" s="60"/>
      <c r="R387" s="60"/>
      <c r="S387" s="60"/>
      <c r="T387" s="60"/>
      <c r="U387" s="60"/>
      <c r="V387" s="60"/>
      <c r="W387" s="60"/>
      <c r="X387" s="60"/>
      <c r="Y387" s="60"/>
      <c r="Z387" s="60"/>
    </row>
    <row r="388" spans="1:26" ht="15.75" customHeight="1" x14ac:dyDescent="0.35">
      <c r="A388" s="127" t="str">
        <f t="shared" ref="A388:A399" si="50">A116</f>
        <v>1. Gestión de  acciones para la contratación de personal profesional y/o de apoyo para Ejecutar el programa de seguimiento a los permisos de vertimiento de aguas residuales al suelo y/o a cuerpos de agua y de control a vertimientos no regulados, aplicando criterios de priorización</v>
      </c>
      <c r="B388" s="128">
        <f t="shared" ref="B388:B399" si="51">E116</f>
        <v>186772500</v>
      </c>
      <c r="C388" s="128"/>
      <c r="D388" s="128"/>
      <c r="E388" s="128"/>
      <c r="F388" s="60"/>
      <c r="G388" s="60"/>
      <c r="H388" s="60"/>
      <c r="I388" s="60"/>
      <c r="J388" s="60"/>
      <c r="K388" s="60"/>
      <c r="L388" s="60"/>
      <c r="M388" s="60"/>
      <c r="N388" s="60"/>
      <c r="O388" s="60"/>
      <c r="P388" s="60"/>
      <c r="Q388" s="60"/>
      <c r="R388" s="60"/>
      <c r="S388" s="60"/>
      <c r="T388" s="60"/>
      <c r="U388" s="60"/>
      <c r="V388" s="60"/>
      <c r="W388" s="60"/>
      <c r="X388" s="60"/>
      <c r="Y388" s="60"/>
      <c r="Z388" s="60"/>
    </row>
    <row r="389" spans="1:26" ht="15.75" customHeight="1" x14ac:dyDescent="0.35">
      <c r="A389" s="127" t="str">
        <f t="shared" si="50"/>
        <v>2. Gestion de acciones para la contratacion de personal profesional y/o de apoyo para el desarrollo de actividades de indole administrativa para Ejecutar el programa de seguimiento a los permisos de vertimiento de aguas residuales al suelo y/o a cuerpos de agua y de control a vertimientos no regulados, aplicando criterios de priorización</v>
      </c>
      <c r="B389" s="128">
        <f t="shared" si="51"/>
        <v>19710000</v>
      </c>
      <c r="C389" s="128"/>
      <c r="D389" s="128"/>
      <c r="E389" s="128"/>
      <c r="F389" s="60"/>
      <c r="G389" s="60"/>
      <c r="H389" s="60"/>
      <c r="I389" s="60"/>
      <c r="J389" s="60"/>
      <c r="K389" s="60"/>
      <c r="L389" s="60"/>
      <c r="M389" s="60"/>
      <c r="N389" s="60"/>
      <c r="O389" s="60"/>
      <c r="P389" s="60"/>
      <c r="Q389" s="60"/>
      <c r="R389" s="60"/>
      <c r="S389" s="60"/>
      <c r="T389" s="60"/>
      <c r="U389" s="60"/>
      <c r="V389" s="60"/>
      <c r="W389" s="60"/>
      <c r="X389" s="60"/>
      <c r="Y389" s="60"/>
      <c r="Z389" s="60"/>
    </row>
    <row r="390" spans="1:26" ht="15.75" customHeight="1" x14ac:dyDescent="0.35">
      <c r="A390" s="127" t="str">
        <f t="shared" si="50"/>
        <v>3. Gestion de acciones para la contratación de personal profesional y/o de apoyo para la formulación del programa de legalización de usuarios en el marco del PORH del Río Quindío</v>
      </c>
      <c r="B390" s="128">
        <f t="shared" si="51"/>
        <v>0</v>
      </c>
      <c r="C390" s="128"/>
      <c r="D390" s="129"/>
      <c r="E390" s="129"/>
      <c r="F390" s="60"/>
      <c r="G390" s="60"/>
      <c r="H390" s="60"/>
      <c r="I390" s="60"/>
      <c r="J390" s="60"/>
      <c r="K390" s="60"/>
      <c r="L390" s="60"/>
      <c r="M390" s="60"/>
      <c r="N390" s="60"/>
      <c r="O390" s="60"/>
      <c r="P390" s="60"/>
      <c r="Q390" s="60"/>
      <c r="R390" s="60"/>
      <c r="S390" s="60"/>
      <c r="T390" s="60"/>
      <c r="U390" s="60"/>
      <c r="V390" s="60"/>
      <c r="W390" s="60"/>
      <c r="X390" s="60"/>
      <c r="Y390" s="60"/>
      <c r="Z390" s="60"/>
    </row>
    <row r="391" spans="1:26" ht="15.75" customHeight="1" x14ac:dyDescent="0.35">
      <c r="A391" s="127" t="str">
        <f t="shared" si="50"/>
        <v>4. Gestion de acciones para la contratación de personal profesional y/o de apoyo para el desarrollo de actividades de indole administrativa en la formulación del programa de legalización de usuarios en el marco del PORH del Río Quindío</v>
      </c>
      <c r="B391" s="128">
        <f t="shared" si="51"/>
        <v>0</v>
      </c>
      <c r="C391" s="129"/>
      <c r="D391" s="129"/>
      <c r="E391" s="129"/>
      <c r="F391" s="60"/>
      <c r="G391" s="60"/>
      <c r="H391" s="60"/>
      <c r="I391" s="60"/>
      <c r="J391" s="60"/>
      <c r="K391" s="60"/>
      <c r="L391" s="60"/>
      <c r="M391" s="60"/>
      <c r="N391" s="60"/>
      <c r="O391" s="60"/>
      <c r="P391" s="60"/>
      <c r="Q391" s="60"/>
      <c r="R391" s="60"/>
      <c r="S391" s="60"/>
      <c r="T391" s="60"/>
      <c r="U391" s="60"/>
      <c r="V391" s="60"/>
      <c r="W391" s="60"/>
      <c r="X391" s="60"/>
      <c r="Y391" s="60"/>
      <c r="Z391" s="60"/>
    </row>
    <row r="392" spans="1:26" ht="15.75" customHeight="1" x14ac:dyDescent="0.35">
      <c r="A392" s="127" t="str">
        <f t="shared" si="50"/>
        <v>5. Gestion de acciones para la adquisición de piezas divulgativas y/o material impreso para Ejecutar el programa de seguimiento a los permisos de vertimiento de aguas residuales al suelo y/o a cuerpos de agua y de control a vertimientos no regulados, aplicando criterios de priorización</v>
      </c>
      <c r="B392" s="128">
        <f t="shared" si="51"/>
        <v>2000000</v>
      </c>
      <c r="C392" s="129"/>
      <c r="D392" s="129"/>
      <c r="E392" s="129"/>
      <c r="F392" s="60"/>
      <c r="G392" s="60"/>
      <c r="H392" s="60"/>
      <c r="I392" s="60"/>
      <c r="J392" s="60"/>
      <c r="K392" s="60"/>
      <c r="L392" s="60"/>
      <c r="M392" s="60"/>
      <c r="N392" s="60"/>
      <c r="O392" s="60"/>
      <c r="P392" s="60"/>
      <c r="Q392" s="60"/>
      <c r="R392" s="60"/>
      <c r="S392" s="60"/>
      <c r="T392" s="60"/>
      <c r="U392" s="60"/>
      <c r="V392" s="60"/>
      <c r="W392" s="60"/>
      <c r="X392" s="60"/>
      <c r="Y392" s="60"/>
      <c r="Z392" s="60"/>
    </row>
    <row r="393" spans="1:26" ht="15.75" customHeight="1" x14ac:dyDescent="0.35">
      <c r="A393" s="127" t="str">
        <f t="shared" si="50"/>
        <v>6.  Gestión de  acciones para el alquiler de equipos de computo y dispositivos para el desarrollo de actividades necesarias para Ejecutar el programa de seguimiento a los permisos de vertimiento de aguas residuales al suelo y/o a cuerpos de agua y de control a vertimientos no regulados, aplicando criterios de priorización</v>
      </c>
      <c r="B393" s="128">
        <f t="shared" si="51"/>
        <v>0</v>
      </c>
      <c r="C393" s="129"/>
      <c r="D393" s="129"/>
      <c r="E393" s="129"/>
      <c r="F393" s="60"/>
      <c r="G393" s="60"/>
      <c r="H393" s="60"/>
      <c r="I393" s="60"/>
      <c r="J393" s="60"/>
      <c r="K393" s="60"/>
      <c r="L393" s="60"/>
      <c r="M393" s="60"/>
      <c r="N393" s="60"/>
      <c r="O393" s="60"/>
      <c r="P393" s="60"/>
      <c r="Q393" s="60"/>
      <c r="R393" s="60"/>
      <c r="S393" s="60"/>
      <c r="T393" s="60"/>
      <c r="U393" s="60"/>
      <c r="V393" s="60"/>
      <c r="W393" s="60"/>
      <c r="X393" s="60"/>
      <c r="Y393" s="60"/>
      <c r="Z393" s="60"/>
    </row>
    <row r="394" spans="1:26" ht="15.75" customHeight="1" x14ac:dyDescent="0.35">
      <c r="A394" s="127">
        <f t="shared" si="50"/>
        <v>0</v>
      </c>
      <c r="B394" s="128">
        <f t="shared" si="51"/>
        <v>0</v>
      </c>
      <c r="C394" s="129"/>
      <c r="D394" s="129"/>
      <c r="E394" s="129"/>
      <c r="F394" s="60"/>
      <c r="G394" s="60"/>
      <c r="H394" s="60"/>
      <c r="I394" s="60"/>
      <c r="J394" s="60"/>
      <c r="K394" s="60"/>
      <c r="L394" s="60"/>
      <c r="M394" s="60"/>
      <c r="N394" s="60"/>
      <c r="O394" s="60"/>
      <c r="P394" s="60"/>
      <c r="Q394" s="60"/>
      <c r="R394" s="60"/>
      <c r="S394" s="60"/>
      <c r="T394" s="60"/>
      <c r="U394" s="60"/>
      <c r="V394" s="60"/>
      <c r="W394" s="60"/>
      <c r="X394" s="60"/>
      <c r="Y394" s="60"/>
      <c r="Z394" s="60"/>
    </row>
    <row r="395" spans="1:26" ht="15.75" customHeight="1" x14ac:dyDescent="0.35">
      <c r="A395" s="127">
        <f t="shared" si="50"/>
        <v>0</v>
      </c>
      <c r="B395" s="128">
        <f t="shared" si="51"/>
        <v>0</v>
      </c>
      <c r="C395" s="129"/>
      <c r="D395" s="129"/>
      <c r="E395" s="129"/>
      <c r="F395" s="60"/>
      <c r="G395" s="60"/>
      <c r="H395" s="60"/>
      <c r="I395" s="60"/>
      <c r="J395" s="60"/>
      <c r="K395" s="60"/>
      <c r="L395" s="60"/>
      <c r="M395" s="60"/>
      <c r="N395" s="60"/>
      <c r="O395" s="60"/>
      <c r="P395" s="60"/>
      <c r="Q395" s="60"/>
      <c r="R395" s="60"/>
      <c r="S395" s="60"/>
      <c r="T395" s="60"/>
      <c r="U395" s="60"/>
      <c r="V395" s="60"/>
      <c r="W395" s="60"/>
      <c r="X395" s="60"/>
      <c r="Y395" s="60"/>
      <c r="Z395" s="60"/>
    </row>
    <row r="396" spans="1:26" ht="15.75" customHeight="1" x14ac:dyDescent="0.35">
      <c r="A396" s="127">
        <f t="shared" si="50"/>
        <v>0</v>
      </c>
      <c r="B396" s="128">
        <f t="shared" si="51"/>
        <v>0</v>
      </c>
      <c r="C396" s="129"/>
      <c r="D396" s="129"/>
      <c r="E396" s="129"/>
      <c r="F396" s="60"/>
      <c r="G396" s="60"/>
      <c r="H396" s="60"/>
      <c r="I396" s="60"/>
      <c r="J396" s="60"/>
      <c r="K396" s="60"/>
      <c r="L396" s="60"/>
      <c r="M396" s="60"/>
      <c r="N396" s="60"/>
      <c r="O396" s="60"/>
      <c r="P396" s="60"/>
      <c r="Q396" s="60"/>
      <c r="R396" s="60"/>
      <c r="S396" s="60"/>
      <c r="T396" s="60"/>
      <c r="U396" s="60"/>
      <c r="V396" s="60"/>
      <c r="W396" s="60"/>
      <c r="X396" s="60"/>
      <c r="Y396" s="60"/>
      <c r="Z396" s="60"/>
    </row>
    <row r="397" spans="1:26" ht="15.75" customHeight="1" x14ac:dyDescent="0.35">
      <c r="A397" s="127">
        <f t="shared" si="50"/>
        <v>0</v>
      </c>
      <c r="B397" s="128">
        <f t="shared" si="51"/>
        <v>0</v>
      </c>
      <c r="C397" s="129"/>
      <c r="D397" s="129"/>
      <c r="E397" s="129"/>
      <c r="F397" s="60"/>
      <c r="G397" s="60"/>
      <c r="H397" s="60"/>
      <c r="I397" s="60"/>
      <c r="J397" s="60"/>
      <c r="K397" s="60"/>
      <c r="L397" s="60"/>
      <c r="M397" s="60"/>
      <c r="N397" s="60"/>
      <c r="O397" s="60"/>
      <c r="P397" s="60"/>
      <c r="Q397" s="60"/>
      <c r="R397" s="60"/>
      <c r="S397" s="60"/>
      <c r="T397" s="60"/>
      <c r="U397" s="60"/>
      <c r="V397" s="60"/>
      <c r="W397" s="60"/>
      <c r="X397" s="60"/>
      <c r="Y397" s="60"/>
      <c r="Z397" s="60"/>
    </row>
    <row r="398" spans="1:26" ht="15.75" customHeight="1" x14ac:dyDescent="0.35">
      <c r="A398" s="127">
        <f t="shared" si="50"/>
        <v>0</v>
      </c>
      <c r="B398" s="128">
        <f t="shared" si="51"/>
        <v>0</v>
      </c>
      <c r="C398" s="129"/>
      <c r="D398" s="129"/>
      <c r="E398" s="129"/>
      <c r="F398" s="60"/>
      <c r="G398" s="60"/>
      <c r="H398" s="60"/>
      <c r="I398" s="60"/>
      <c r="J398" s="60"/>
      <c r="K398" s="60"/>
      <c r="L398" s="60"/>
      <c r="M398" s="60"/>
      <c r="N398" s="60"/>
      <c r="O398" s="60"/>
      <c r="P398" s="60"/>
      <c r="Q398" s="60"/>
      <c r="R398" s="60"/>
      <c r="S398" s="60"/>
      <c r="T398" s="60"/>
      <c r="U398" s="60"/>
      <c r="V398" s="60"/>
      <c r="W398" s="60"/>
      <c r="X398" s="60"/>
      <c r="Y398" s="60"/>
      <c r="Z398" s="60"/>
    </row>
    <row r="399" spans="1:26" ht="15.75" customHeight="1" x14ac:dyDescent="0.35">
      <c r="A399" s="127">
        <f t="shared" si="50"/>
        <v>0</v>
      </c>
      <c r="B399" s="128">
        <f t="shared" si="51"/>
        <v>0</v>
      </c>
      <c r="C399" s="129"/>
      <c r="D399" s="129"/>
      <c r="E399" s="129"/>
      <c r="F399" s="60"/>
      <c r="G399" s="60"/>
      <c r="H399" s="60"/>
      <c r="I399" s="60"/>
      <c r="J399" s="60"/>
      <c r="K399" s="60"/>
      <c r="L399" s="60"/>
      <c r="M399" s="60"/>
      <c r="N399" s="60"/>
      <c r="O399" s="60"/>
      <c r="P399" s="60"/>
      <c r="Q399" s="60"/>
      <c r="R399" s="60"/>
      <c r="S399" s="60"/>
      <c r="T399" s="60"/>
      <c r="U399" s="60"/>
      <c r="V399" s="60"/>
      <c r="W399" s="60"/>
      <c r="X399" s="60"/>
      <c r="Y399" s="60"/>
      <c r="Z399" s="60"/>
    </row>
    <row r="400" spans="1:26" ht="15.75" customHeight="1" x14ac:dyDescent="0.35">
      <c r="A400" s="60"/>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row>
    <row r="401" spans="1:26" ht="16.5" customHeight="1" x14ac:dyDescent="0.35">
      <c r="A401" s="461" t="s">
        <v>165</v>
      </c>
      <c r="B401" s="341"/>
      <c r="C401" s="341"/>
      <c r="D401" s="341"/>
      <c r="E401" s="342"/>
      <c r="F401" s="60"/>
      <c r="G401" s="60"/>
      <c r="H401" s="60"/>
      <c r="I401" s="60"/>
      <c r="J401" s="60"/>
      <c r="K401" s="60"/>
      <c r="L401" s="60"/>
      <c r="M401" s="60"/>
      <c r="N401" s="60"/>
      <c r="O401" s="60"/>
      <c r="P401" s="60"/>
      <c r="Q401" s="60"/>
      <c r="R401" s="60"/>
      <c r="S401" s="60"/>
      <c r="T401" s="60"/>
      <c r="U401" s="60"/>
      <c r="V401" s="60"/>
      <c r="W401" s="60"/>
      <c r="X401" s="60"/>
      <c r="Y401" s="60"/>
      <c r="Z401" s="60"/>
    </row>
    <row r="402" spans="1:26" ht="16.5" customHeight="1" x14ac:dyDescent="0.35">
      <c r="A402" s="466" t="s">
        <v>166</v>
      </c>
      <c r="B402" s="468" t="s">
        <v>167</v>
      </c>
      <c r="C402" s="464" t="s">
        <v>168</v>
      </c>
      <c r="D402" s="350"/>
      <c r="E402" s="351"/>
      <c r="F402" s="60"/>
      <c r="G402" s="60"/>
      <c r="H402" s="60"/>
      <c r="I402" s="60"/>
      <c r="J402" s="60"/>
      <c r="K402" s="60"/>
      <c r="L402" s="60"/>
      <c r="M402" s="60"/>
      <c r="N402" s="60"/>
      <c r="O402" s="60"/>
      <c r="P402" s="60"/>
      <c r="Q402" s="60"/>
      <c r="R402" s="60"/>
      <c r="S402" s="60"/>
      <c r="T402" s="60"/>
      <c r="U402" s="60"/>
      <c r="V402" s="60"/>
      <c r="W402" s="60"/>
      <c r="X402" s="60"/>
      <c r="Y402" s="60"/>
      <c r="Z402" s="60"/>
    </row>
    <row r="403" spans="1:26" ht="48" customHeight="1" x14ac:dyDescent="0.35">
      <c r="A403" s="467"/>
      <c r="B403" s="469"/>
      <c r="C403" s="121" t="s">
        <v>169</v>
      </c>
      <c r="D403" s="121" t="s">
        <v>170</v>
      </c>
      <c r="E403" s="121" t="s">
        <v>171</v>
      </c>
      <c r="F403" s="60"/>
      <c r="G403" s="60"/>
      <c r="H403" s="60"/>
      <c r="I403" s="60"/>
      <c r="J403" s="60"/>
      <c r="K403" s="60"/>
      <c r="L403" s="60"/>
      <c r="M403" s="60"/>
      <c r="N403" s="60"/>
      <c r="O403" s="60"/>
      <c r="P403" s="60"/>
      <c r="Q403" s="60"/>
      <c r="R403" s="60"/>
      <c r="S403" s="60"/>
      <c r="T403" s="60"/>
      <c r="U403" s="60"/>
      <c r="V403" s="60"/>
      <c r="W403" s="60"/>
      <c r="X403" s="60"/>
      <c r="Y403" s="60"/>
      <c r="Z403" s="60"/>
    </row>
    <row r="404" spans="1:26" ht="16.5" customHeight="1" x14ac:dyDescent="0.35">
      <c r="A404" s="122" t="str">
        <f t="shared" ref="A404:A405" si="52">A129</f>
        <v xml:space="preserve">ACTIVIDAD  8 - PAI </v>
      </c>
      <c r="B404" s="465"/>
      <c r="C404" s="341"/>
      <c r="D404" s="341"/>
      <c r="E404" s="342"/>
      <c r="F404" s="60"/>
      <c r="G404" s="60"/>
      <c r="H404" s="60"/>
      <c r="I404" s="60"/>
      <c r="J404" s="60"/>
      <c r="K404" s="60"/>
      <c r="L404" s="60"/>
      <c r="M404" s="60"/>
      <c r="N404" s="60"/>
      <c r="O404" s="60"/>
      <c r="P404" s="60"/>
      <c r="Q404" s="60"/>
      <c r="R404" s="60"/>
      <c r="S404" s="60"/>
      <c r="T404" s="60"/>
      <c r="U404" s="60"/>
      <c r="V404" s="60"/>
      <c r="W404" s="60"/>
      <c r="X404" s="60"/>
      <c r="Y404" s="60"/>
      <c r="Z404" s="60"/>
    </row>
    <row r="405" spans="1:26" ht="37.5" customHeight="1" x14ac:dyDescent="0.35">
      <c r="A405" s="123" t="str">
        <f t="shared" si="52"/>
        <v>8. Ejecutar el procedimiento técnico de tasa retributiva por vertimientos al agua</v>
      </c>
      <c r="B405" s="124">
        <f t="shared" ref="B405:E405" si="53">B407+B408+B409+B410+B411+B412+B413+B414+B415+B416+B417+B418</f>
        <v>522608884</v>
      </c>
      <c r="C405" s="124">
        <f t="shared" si="53"/>
        <v>0</v>
      </c>
      <c r="D405" s="124">
        <f t="shared" si="53"/>
        <v>0</v>
      </c>
      <c r="E405" s="124">
        <f t="shared" si="53"/>
        <v>0</v>
      </c>
      <c r="F405" s="60"/>
      <c r="G405" s="60"/>
      <c r="H405" s="60"/>
      <c r="I405" s="60"/>
      <c r="J405" s="60"/>
      <c r="K405" s="60"/>
      <c r="L405" s="60"/>
      <c r="M405" s="60"/>
      <c r="N405" s="60"/>
      <c r="O405" s="60"/>
      <c r="P405" s="60"/>
      <c r="Q405" s="60"/>
      <c r="R405" s="60"/>
      <c r="S405" s="60"/>
      <c r="T405" s="60"/>
      <c r="U405" s="60"/>
      <c r="V405" s="60"/>
      <c r="W405" s="60"/>
      <c r="X405" s="60"/>
      <c r="Y405" s="60"/>
      <c r="Z405" s="60"/>
    </row>
    <row r="406" spans="1:26" ht="15.75" customHeight="1" x14ac:dyDescent="0.35">
      <c r="A406" s="125" t="s">
        <v>86</v>
      </c>
      <c r="B406" s="126"/>
      <c r="C406" s="126"/>
      <c r="D406" s="126"/>
      <c r="E406" s="126"/>
      <c r="F406" s="60"/>
      <c r="G406" s="60"/>
      <c r="H406" s="60"/>
      <c r="I406" s="60"/>
      <c r="J406" s="60"/>
      <c r="K406" s="60"/>
      <c r="L406" s="60"/>
      <c r="M406" s="60"/>
      <c r="N406" s="60"/>
      <c r="O406" s="60"/>
      <c r="P406" s="60"/>
      <c r="Q406" s="60"/>
      <c r="R406" s="60"/>
      <c r="S406" s="60"/>
      <c r="T406" s="60"/>
      <c r="U406" s="60"/>
      <c r="V406" s="60"/>
      <c r="W406" s="60"/>
      <c r="X406" s="60"/>
      <c r="Y406" s="60"/>
      <c r="Z406" s="60"/>
    </row>
    <row r="407" spans="1:26" ht="15.75" customHeight="1" x14ac:dyDescent="0.35">
      <c r="A407" s="127" t="str">
        <f t="shared" ref="A407:A418" si="54">A133</f>
        <v>1.Gestión de acciones para la contratación de personal profesional y/o de apoyo para el desarrollo de actividades necesarias para ejecutar el procedimiento técnico de tasa retributiva por vertimientos al agua</v>
      </c>
      <c r="B407" s="128">
        <f t="shared" ref="B407:B418" si="55">E133</f>
        <v>454608884</v>
      </c>
      <c r="C407" s="128"/>
      <c r="D407" s="128"/>
      <c r="E407" s="128"/>
      <c r="F407" s="60"/>
      <c r="G407" s="60"/>
      <c r="H407" s="60"/>
      <c r="I407" s="60"/>
      <c r="J407" s="60"/>
      <c r="K407" s="60"/>
      <c r="L407" s="60"/>
      <c r="M407" s="60"/>
      <c r="N407" s="60"/>
      <c r="O407" s="60"/>
      <c r="P407" s="60"/>
      <c r="Q407" s="60"/>
      <c r="R407" s="60"/>
      <c r="S407" s="60"/>
      <c r="T407" s="60"/>
      <c r="U407" s="60"/>
      <c r="V407" s="60"/>
      <c r="W407" s="60"/>
      <c r="X407" s="60"/>
      <c r="Y407" s="60"/>
      <c r="Z407" s="60"/>
    </row>
    <row r="408" spans="1:26" ht="15.75" customHeight="1" x14ac:dyDescent="0.35">
      <c r="A408" s="127" t="str">
        <f t="shared" si="54"/>
        <v>2. Gestión de acciones para la contratación de personal profesional y/o de apoyo para el desarrollo de actividades de índole administrativa para ejecutar el procedimiento técnico de tasa retributiva por vertimientos al agua</v>
      </c>
      <c r="B408" s="128">
        <f t="shared" si="55"/>
        <v>68000000</v>
      </c>
      <c r="C408" s="128"/>
      <c r="D408" s="128"/>
      <c r="E408" s="128"/>
      <c r="F408" s="60"/>
      <c r="G408" s="60"/>
      <c r="H408" s="60"/>
      <c r="I408" s="60"/>
      <c r="J408" s="60"/>
      <c r="K408" s="60"/>
      <c r="L408" s="60"/>
      <c r="M408" s="60"/>
      <c r="N408" s="60"/>
      <c r="O408" s="60"/>
      <c r="P408" s="60"/>
      <c r="Q408" s="60"/>
      <c r="R408" s="60"/>
      <c r="S408" s="60"/>
      <c r="T408" s="60"/>
      <c r="U408" s="60"/>
      <c r="V408" s="60"/>
      <c r="W408" s="60"/>
      <c r="X408" s="60"/>
      <c r="Y408" s="60"/>
      <c r="Z408" s="60"/>
    </row>
    <row r="409" spans="1:26" ht="15.75" customHeight="1" x14ac:dyDescent="0.35">
      <c r="A409" s="127" t="str">
        <f t="shared" si="54"/>
        <v>3. Gestión de acciones para el establecimiento de metas de carga contaminante, dentro de la ejecucion del procedimiento técnico de tasa retributiva por vertimientos al agua</v>
      </c>
      <c r="B409" s="128">
        <f t="shared" si="55"/>
        <v>0</v>
      </c>
      <c r="C409" s="128"/>
      <c r="D409" s="129"/>
      <c r="E409" s="129"/>
      <c r="F409" s="60"/>
      <c r="G409" s="60"/>
      <c r="H409" s="60"/>
      <c r="I409" s="60"/>
      <c r="J409" s="60"/>
      <c r="K409" s="60"/>
      <c r="L409" s="60"/>
      <c r="M409" s="60"/>
      <c r="N409" s="60"/>
      <c r="O409" s="60"/>
      <c r="P409" s="60"/>
      <c r="Q409" s="60"/>
      <c r="R409" s="60"/>
      <c r="S409" s="60"/>
      <c r="T409" s="60"/>
      <c r="U409" s="60"/>
      <c r="V409" s="60"/>
      <c r="W409" s="60"/>
      <c r="X409" s="60"/>
      <c r="Y409" s="60"/>
      <c r="Z409" s="60"/>
    </row>
    <row r="410" spans="1:26" ht="15.75" customHeight="1" x14ac:dyDescent="0.35">
      <c r="A410" s="127" t="str">
        <f t="shared" si="54"/>
        <v>4. Gestión de acciones para la adquisición  de receptores de sistemas de posicionamiento global - GPS para ejecutar el procedimiento técnico de tasa retributiva por vertimientos al agua</v>
      </c>
      <c r="B410" s="128">
        <f t="shared" si="55"/>
        <v>0</v>
      </c>
      <c r="C410" s="129"/>
      <c r="D410" s="129"/>
      <c r="E410" s="129"/>
      <c r="F410" s="60"/>
      <c r="G410" s="60"/>
      <c r="H410" s="60"/>
      <c r="I410" s="60"/>
      <c r="J410" s="60"/>
      <c r="K410" s="60"/>
      <c r="L410" s="60"/>
      <c r="M410" s="60"/>
      <c r="N410" s="60"/>
      <c r="O410" s="60"/>
      <c r="P410" s="60"/>
      <c r="Q410" s="60"/>
      <c r="R410" s="60"/>
      <c r="S410" s="60"/>
      <c r="T410" s="60"/>
      <c r="U410" s="60"/>
      <c r="V410" s="60"/>
      <c r="W410" s="60"/>
      <c r="X410" s="60"/>
      <c r="Y410" s="60"/>
      <c r="Z410" s="60"/>
    </row>
    <row r="411" spans="1:26" ht="15.75" customHeight="1" x14ac:dyDescent="0.35">
      <c r="A411" s="127" t="str">
        <f t="shared" si="54"/>
        <v>5. Gestión de acciones para la adquisición de equipos  para ejecutar el procedimiento técnico de tasa retributiva por vertimientos al agua</v>
      </c>
      <c r="B411" s="128">
        <f t="shared" si="55"/>
        <v>0</v>
      </c>
      <c r="C411" s="129"/>
      <c r="D411" s="129"/>
      <c r="E411" s="129"/>
      <c r="F411" s="60"/>
      <c r="G411" s="60"/>
      <c r="H411" s="60"/>
      <c r="I411" s="60"/>
      <c r="J411" s="60"/>
      <c r="K411" s="60"/>
      <c r="L411" s="60"/>
      <c r="M411" s="60"/>
      <c r="N411" s="60"/>
      <c r="O411" s="60"/>
      <c r="P411" s="60"/>
      <c r="Q411" s="60"/>
      <c r="R411" s="60"/>
      <c r="S411" s="60"/>
      <c r="T411" s="60"/>
      <c r="U411" s="60"/>
      <c r="V411" s="60"/>
      <c r="W411" s="60"/>
      <c r="X411" s="60"/>
      <c r="Y411" s="60"/>
      <c r="Z411" s="60"/>
    </row>
    <row r="412" spans="1:26" ht="15.75" customHeight="1" x14ac:dyDescent="0.35">
      <c r="A412" s="127" t="str">
        <f t="shared" si="54"/>
        <v>6. Gestión de  acciones para la adquisición de equipos de computo y dispositivos para el desarrollo de actividades necesarias  para ejecutar el procedimiento técnico de tasa retributiva por vertimientos al agua</v>
      </c>
      <c r="B412" s="128">
        <f t="shared" si="55"/>
        <v>0</v>
      </c>
      <c r="C412" s="129"/>
      <c r="D412" s="129"/>
      <c r="E412" s="129"/>
      <c r="F412" s="60"/>
      <c r="G412" s="60"/>
      <c r="H412" s="60"/>
      <c r="I412" s="60"/>
      <c r="J412" s="60"/>
      <c r="K412" s="60"/>
      <c r="L412" s="60"/>
      <c r="M412" s="60"/>
      <c r="N412" s="60"/>
      <c r="O412" s="60"/>
      <c r="P412" s="60"/>
      <c r="Q412" s="60"/>
      <c r="R412" s="60"/>
      <c r="S412" s="60"/>
      <c r="T412" s="60"/>
      <c r="U412" s="60"/>
      <c r="V412" s="60"/>
      <c r="W412" s="60"/>
      <c r="X412" s="60"/>
      <c r="Y412" s="60"/>
      <c r="Z412" s="60"/>
    </row>
    <row r="413" spans="1:26" ht="15.75" customHeight="1" x14ac:dyDescent="0.35">
      <c r="A413" s="127" t="str">
        <f t="shared" si="54"/>
        <v>7. Gestión de acciones para la adquisición de Drone(s) para ejecutar el procedimiento técnico de tasa retributiva por vertimientos al agua</v>
      </c>
      <c r="B413" s="128">
        <f t="shared" si="55"/>
        <v>0</v>
      </c>
      <c r="C413" s="129"/>
      <c r="D413" s="129"/>
      <c r="E413" s="129"/>
      <c r="F413" s="60"/>
      <c r="G413" s="60"/>
      <c r="H413" s="60"/>
      <c r="I413" s="60"/>
      <c r="J413" s="60"/>
      <c r="K413" s="60"/>
      <c r="L413" s="60"/>
      <c r="M413" s="60"/>
      <c r="N413" s="60"/>
      <c r="O413" s="60"/>
      <c r="P413" s="60"/>
      <c r="Q413" s="60"/>
      <c r="R413" s="60"/>
      <c r="S413" s="60"/>
      <c r="T413" s="60"/>
      <c r="U413" s="60"/>
      <c r="V413" s="60"/>
      <c r="W413" s="60"/>
      <c r="X413" s="60"/>
      <c r="Y413" s="60"/>
      <c r="Z413" s="60"/>
    </row>
    <row r="414" spans="1:26" ht="15.75" customHeight="1" x14ac:dyDescent="0.35">
      <c r="A414" s="127" t="str">
        <f t="shared" si="54"/>
        <v>8. Gestion de acciones para la adquisición de piezas divulgativas y/o material impreso para ejecutar el procedimiento técnico de tasa retributiva por vertimientos al agua</v>
      </c>
      <c r="B414" s="128">
        <f t="shared" si="55"/>
        <v>0</v>
      </c>
      <c r="C414" s="129"/>
      <c r="D414" s="129"/>
      <c r="E414" s="129"/>
      <c r="F414" s="60"/>
      <c r="G414" s="60"/>
      <c r="H414" s="60"/>
      <c r="I414" s="60"/>
      <c r="J414" s="60"/>
      <c r="K414" s="60"/>
      <c r="L414" s="60"/>
      <c r="M414" s="60"/>
      <c r="N414" s="60"/>
      <c r="O414" s="60"/>
      <c r="P414" s="60"/>
      <c r="Q414" s="60"/>
      <c r="R414" s="60"/>
      <c r="S414" s="60"/>
      <c r="T414" s="60"/>
      <c r="U414" s="60"/>
      <c r="V414" s="60"/>
      <c r="W414" s="60"/>
      <c r="X414" s="60"/>
      <c r="Y414" s="60"/>
      <c r="Z414" s="60"/>
    </row>
    <row r="415" spans="1:26" ht="15.75" customHeight="1" x14ac:dyDescent="0.35">
      <c r="A415" s="127">
        <f t="shared" si="54"/>
        <v>0</v>
      </c>
      <c r="B415" s="128">
        <f t="shared" si="55"/>
        <v>0</v>
      </c>
      <c r="C415" s="129"/>
      <c r="D415" s="129"/>
      <c r="E415" s="129"/>
      <c r="F415" s="60"/>
      <c r="G415" s="60"/>
      <c r="H415" s="60"/>
      <c r="I415" s="60"/>
      <c r="J415" s="60"/>
      <c r="K415" s="60"/>
      <c r="L415" s="60"/>
      <c r="M415" s="60"/>
      <c r="N415" s="60"/>
      <c r="O415" s="60"/>
      <c r="P415" s="60"/>
      <c r="Q415" s="60"/>
      <c r="R415" s="60"/>
      <c r="S415" s="60"/>
      <c r="T415" s="60"/>
      <c r="U415" s="60"/>
      <c r="V415" s="60"/>
      <c r="W415" s="60"/>
      <c r="X415" s="60"/>
      <c r="Y415" s="60"/>
      <c r="Z415" s="60"/>
    </row>
    <row r="416" spans="1:26" ht="15.75" customHeight="1" x14ac:dyDescent="0.35">
      <c r="A416" s="127">
        <f t="shared" si="54"/>
        <v>0</v>
      </c>
      <c r="B416" s="128">
        <f t="shared" si="55"/>
        <v>0</v>
      </c>
      <c r="C416" s="129"/>
      <c r="D416" s="129"/>
      <c r="E416" s="129"/>
      <c r="F416" s="60"/>
      <c r="G416" s="60"/>
      <c r="H416" s="60"/>
      <c r="I416" s="60"/>
      <c r="J416" s="60"/>
      <c r="K416" s="60"/>
      <c r="L416" s="60"/>
      <c r="M416" s="60"/>
      <c r="N416" s="60"/>
      <c r="O416" s="60"/>
      <c r="P416" s="60"/>
      <c r="Q416" s="60"/>
      <c r="R416" s="60"/>
      <c r="S416" s="60"/>
      <c r="T416" s="60"/>
      <c r="U416" s="60"/>
      <c r="V416" s="60"/>
      <c r="W416" s="60"/>
      <c r="X416" s="60"/>
      <c r="Y416" s="60"/>
      <c r="Z416" s="60"/>
    </row>
    <row r="417" spans="1:26" ht="15.75" customHeight="1" x14ac:dyDescent="0.35">
      <c r="A417" s="127">
        <f t="shared" si="54"/>
        <v>0</v>
      </c>
      <c r="B417" s="128">
        <f t="shared" si="55"/>
        <v>0</v>
      </c>
      <c r="C417" s="129"/>
      <c r="D417" s="129"/>
      <c r="E417" s="129"/>
      <c r="F417" s="60"/>
      <c r="G417" s="60"/>
      <c r="H417" s="60"/>
      <c r="I417" s="60"/>
      <c r="J417" s="60"/>
      <c r="K417" s="60"/>
      <c r="L417" s="60"/>
      <c r="M417" s="60"/>
      <c r="N417" s="60"/>
      <c r="O417" s="60"/>
      <c r="P417" s="60"/>
      <c r="Q417" s="60"/>
      <c r="R417" s="60"/>
      <c r="S417" s="60"/>
      <c r="T417" s="60"/>
      <c r="U417" s="60"/>
      <c r="V417" s="60"/>
      <c r="W417" s="60"/>
      <c r="X417" s="60"/>
      <c r="Y417" s="60"/>
      <c r="Z417" s="60"/>
    </row>
    <row r="418" spans="1:26" ht="15.75" customHeight="1" x14ac:dyDescent="0.35">
      <c r="A418" s="127">
        <f t="shared" si="54"/>
        <v>0</v>
      </c>
      <c r="B418" s="128">
        <f t="shared" si="55"/>
        <v>0</v>
      </c>
      <c r="C418" s="129"/>
      <c r="D418" s="129"/>
      <c r="E418" s="129"/>
      <c r="F418" s="60"/>
      <c r="G418" s="60"/>
      <c r="H418" s="60"/>
      <c r="I418" s="60"/>
      <c r="J418" s="60"/>
      <c r="K418" s="60"/>
      <c r="L418" s="60"/>
      <c r="M418" s="60"/>
      <c r="N418" s="60"/>
      <c r="O418" s="60"/>
      <c r="P418" s="60"/>
      <c r="Q418" s="60"/>
      <c r="R418" s="60"/>
      <c r="S418" s="60"/>
      <c r="T418" s="60"/>
      <c r="U418" s="60"/>
      <c r="V418" s="60"/>
      <c r="W418" s="60"/>
      <c r="X418" s="60"/>
      <c r="Y418" s="60"/>
      <c r="Z418" s="60"/>
    </row>
    <row r="419" spans="1:26" ht="15.75" customHeight="1" x14ac:dyDescent="0.35">
      <c r="A419" s="60"/>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row>
    <row r="420" spans="1:26" ht="16.5" customHeight="1" x14ac:dyDescent="0.35">
      <c r="A420" s="461" t="s">
        <v>165</v>
      </c>
      <c r="B420" s="341"/>
      <c r="C420" s="341"/>
      <c r="D420" s="341"/>
      <c r="E420" s="342"/>
      <c r="F420" s="60"/>
      <c r="G420" s="60"/>
      <c r="H420" s="60"/>
      <c r="I420" s="60"/>
      <c r="J420" s="60"/>
      <c r="K420" s="60"/>
      <c r="L420" s="60"/>
      <c r="M420" s="60"/>
      <c r="N420" s="60"/>
      <c r="O420" s="60"/>
      <c r="P420" s="60"/>
      <c r="Q420" s="60"/>
      <c r="R420" s="60"/>
      <c r="S420" s="60"/>
      <c r="T420" s="60"/>
      <c r="U420" s="60"/>
      <c r="V420" s="60"/>
      <c r="W420" s="60"/>
      <c r="X420" s="60"/>
      <c r="Y420" s="60"/>
      <c r="Z420" s="60"/>
    </row>
    <row r="421" spans="1:26" ht="16.5" customHeight="1" x14ac:dyDescent="0.35">
      <c r="A421" s="466" t="s">
        <v>166</v>
      </c>
      <c r="B421" s="468" t="s">
        <v>167</v>
      </c>
      <c r="C421" s="464" t="s">
        <v>168</v>
      </c>
      <c r="D421" s="350"/>
      <c r="E421" s="351"/>
      <c r="F421" s="60"/>
      <c r="G421" s="60"/>
      <c r="H421" s="60"/>
      <c r="I421" s="60"/>
      <c r="J421" s="60"/>
      <c r="K421" s="60"/>
      <c r="L421" s="60"/>
      <c r="M421" s="60"/>
      <c r="N421" s="60"/>
      <c r="O421" s="60"/>
      <c r="P421" s="60"/>
      <c r="Q421" s="60"/>
      <c r="R421" s="60"/>
      <c r="S421" s="60"/>
      <c r="T421" s="60"/>
      <c r="U421" s="60"/>
      <c r="V421" s="60"/>
      <c r="W421" s="60"/>
      <c r="X421" s="60"/>
      <c r="Y421" s="60"/>
      <c r="Z421" s="60"/>
    </row>
    <row r="422" spans="1:26" ht="48" customHeight="1" x14ac:dyDescent="0.35">
      <c r="A422" s="467"/>
      <c r="B422" s="469"/>
      <c r="C422" s="121" t="s">
        <v>169</v>
      </c>
      <c r="D422" s="121" t="s">
        <v>170</v>
      </c>
      <c r="E422" s="121" t="s">
        <v>171</v>
      </c>
      <c r="F422" s="60"/>
      <c r="G422" s="60"/>
      <c r="H422" s="60"/>
      <c r="I422" s="60"/>
      <c r="J422" s="60"/>
      <c r="K422" s="60"/>
      <c r="L422" s="60"/>
      <c r="M422" s="60"/>
      <c r="N422" s="60"/>
      <c r="O422" s="60"/>
      <c r="P422" s="60"/>
      <c r="Q422" s="60"/>
      <c r="R422" s="60"/>
      <c r="S422" s="60"/>
      <c r="T422" s="60"/>
      <c r="U422" s="60"/>
      <c r="V422" s="60"/>
      <c r="W422" s="60"/>
      <c r="X422" s="60"/>
      <c r="Y422" s="60"/>
      <c r="Z422" s="60"/>
    </row>
    <row r="423" spans="1:26" ht="16.5" customHeight="1" x14ac:dyDescent="0.35">
      <c r="A423" s="122" t="str">
        <f t="shared" ref="A423:A424" si="56">A146</f>
        <v xml:space="preserve">ACTIVIDAD  9 - PAI </v>
      </c>
      <c r="B423" s="465"/>
      <c r="C423" s="341"/>
      <c r="D423" s="341"/>
      <c r="E423" s="342"/>
      <c r="F423" s="60"/>
      <c r="G423" s="60"/>
      <c r="H423" s="60"/>
      <c r="I423" s="60"/>
      <c r="J423" s="60"/>
      <c r="K423" s="60"/>
      <c r="L423" s="60"/>
      <c r="M423" s="60"/>
      <c r="N423" s="60"/>
      <c r="O423" s="60"/>
      <c r="P423" s="60"/>
      <c r="Q423" s="60"/>
      <c r="R423" s="60"/>
      <c r="S423" s="60"/>
      <c r="T423" s="60"/>
      <c r="U423" s="60"/>
      <c r="V423" s="60"/>
      <c r="W423" s="60"/>
      <c r="X423" s="60"/>
      <c r="Y423" s="60"/>
      <c r="Z423" s="60"/>
    </row>
    <row r="424" spans="1:26" ht="45" customHeight="1" x14ac:dyDescent="0.35">
      <c r="A424" s="123" t="str">
        <f t="shared" si="56"/>
        <v>9. Atender solicitudes de concesiones de agua, programas de uso eficiente y ahorro del agua, permisos de prospección y exploración de aguas subterráneas y permisos de ocupación de cauces, lechos y playas</v>
      </c>
      <c r="B424" s="124">
        <f t="shared" ref="B424:E424" si="57">B426+B427+B428+B429+B430+B431+B432+B433+B434+B435+B436+B437</f>
        <v>99055000.099999994</v>
      </c>
      <c r="C424" s="124">
        <f t="shared" si="57"/>
        <v>0</v>
      </c>
      <c r="D424" s="124">
        <f t="shared" si="57"/>
        <v>0</v>
      </c>
      <c r="E424" s="124">
        <f t="shared" si="57"/>
        <v>0</v>
      </c>
      <c r="F424" s="60"/>
      <c r="G424" s="60"/>
      <c r="H424" s="60"/>
      <c r="I424" s="60"/>
      <c r="J424" s="60"/>
      <c r="K424" s="60"/>
      <c r="L424" s="60"/>
      <c r="M424" s="60"/>
      <c r="N424" s="60"/>
      <c r="O424" s="60"/>
      <c r="P424" s="60"/>
      <c r="Q424" s="60"/>
      <c r="R424" s="60"/>
      <c r="S424" s="60"/>
      <c r="T424" s="60"/>
      <c r="U424" s="60"/>
      <c r="V424" s="60"/>
      <c r="W424" s="60"/>
      <c r="X424" s="60"/>
      <c r="Y424" s="60"/>
      <c r="Z424" s="60"/>
    </row>
    <row r="425" spans="1:26" ht="15.75" customHeight="1" x14ac:dyDescent="0.35">
      <c r="A425" s="125" t="s">
        <v>86</v>
      </c>
      <c r="B425" s="126"/>
      <c r="C425" s="126"/>
      <c r="D425" s="126"/>
      <c r="E425" s="126"/>
      <c r="F425" s="60"/>
      <c r="G425" s="60"/>
      <c r="H425" s="60"/>
      <c r="I425" s="60"/>
      <c r="J425" s="60"/>
      <c r="K425" s="60"/>
      <c r="L425" s="60"/>
      <c r="M425" s="60"/>
      <c r="N425" s="60"/>
      <c r="O425" s="60"/>
      <c r="P425" s="60"/>
      <c r="Q425" s="60"/>
      <c r="R425" s="60"/>
      <c r="S425" s="60"/>
      <c r="T425" s="60"/>
      <c r="U425" s="60"/>
      <c r="V425" s="60"/>
      <c r="W425" s="60"/>
      <c r="X425" s="60"/>
      <c r="Y425" s="60"/>
      <c r="Z425" s="60"/>
    </row>
    <row r="426" spans="1:26" ht="15.75" customHeight="1" x14ac:dyDescent="0.35">
      <c r="A426" s="127" t="str">
        <f t="shared" ref="A426:A437" si="58">A150</f>
        <v>1. Gestión de acciones para la contratación de personal profesional y/o de apoyo para el desarrollo de actividades necesarias para resolver solicitudes de Concesiones de Agua, Programas de Uso Eficiente y Ahorro del Agua, permisos de prospección y exploración de aguas subterráneas y permisos de ocupación de cauces, lechos y playas</v>
      </c>
      <c r="B426" s="128">
        <f t="shared" ref="B426:B437" si="59">E150</f>
        <v>76580000.099999994</v>
      </c>
      <c r="C426" s="128"/>
      <c r="D426" s="128"/>
      <c r="E426" s="128"/>
      <c r="F426" s="60"/>
      <c r="G426" s="60"/>
      <c r="H426" s="60"/>
      <c r="I426" s="60"/>
      <c r="J426" s="60"/>
      <c r="K426" s="60"/>
      <c r="L426" s="60"/>
      <c r="M426" s="60"/>
      <c r="N426" s="60"/>
      <c r="O426" s="60"/>
      <c r="P426" s="60"/>
      <c r="Q426" s="60"/>
      <c r="R426" s="60"/>
      <c r="S426" s="60"/>
      <c r="T426" s="60"/>
      <c r="U426" s="60"/>
      <c r="V426" s="60"/>
      <c r="W426" s="60"/>
      <c r="X426" s="60"/>
      <c r="Y426" s="60"/>
      <c r="Z426" s="60"/>
    </row>
    <row r="427" spans="1:26" ht="15.75" customHeight="1" x14ac:dyDescent="0.35">
      <c r="A427" s="127" t="str">
        <f t="shared" si="58"/>
        <v>2. Gestión de  acciones  para la contratación  de personal profesional y/o de apoyo para  el desarrollo de actividades de indole administrativa para Atender solicitudes de concesiones de agua, programas de uso eficiente y ahorro del agua, permisos de prospección y exploración de aguas subterráneas y permisos de ocupación de cauces, lechos y playas</v>
      </c>
      <c r="B427" s="128">
        <f t="shared" si="59"/>
        <v>20475000</v>
      </c>
      <c r="C427" s="128"/>
      <c r="D427" s="128"/>
      <c r="E427" s="128"/>
      <c r="F427" s="60"/>
      <c r="G427" s="60"/>
      <c r="H427" s="60"/>
      <c r="I427" s="60"/>
      <c r="J427" s="60"/>
      <c r="K427" s="60"/>
      <c r="L427" s="60"/>
      <c r="M427" s="60"/>
      <c r="N427" s="60"/>
      <c r="O427" s="60"/>
      <c r="P427" s="60"/>
      <c r="Q427" s="60"/>
      <c r="R427" s="60"/>
      <c r="S427" s="60"/>
      <c r="T427" s="60"/>
      <c r="U427" s="60"/>
      <c r="V427" s="60"/>
      <c r="W427" s="60"/>
      <c r="X427" s="60"/>
      <c r="Y427" s="60"/>
      <c r="Z427" s="60"/>
    </row>
    <row r="428" spans="1:26" ht="15.75" customHeight="1" x14ac:dyDescent="0.35">
      <c r="A428" s="127" t="str">
        <f t="shared" si="58"/>
        <v>3. Gestion de acciones para la contratación de arrendamiento de equipos de cómputo para Atender solicitudes de concesiones de agua, programas de uso eficiente y ahorro del agua, permisos de prospección y exploración de aguas subterráneas y permisos de ocupación de cauces, lechos y playas</v>
      </c>
      <c r="B428" s="128">
        <f t="shared" si="59"/>
        <v>0</v>
      </c>
      <c r="C428" s="128"/>
      <c r="D428" s="129"/>
      <c r="E428" s="129"/>
      <c r="F428" s="60"/>
      <c r="G428" s="60"/>
      <c r="H428" s="60"/>
      <c r="I428" s="60"/>
      <c r="J428" s="60"/>
      <c r="K428" s="60"/>
      <c r="L428" s="60"/>
      <c r="M428" s="60"/>
      <c r="N428" s="60"/>
      <c r="O428" s="60"/>
      <c r="P428" s="60"/>
      <c r="Q428" s="60"/>
      <c r="R428" s="60"/>
      <c r="S428" s="60"/>
      <c r="T428" s="60"/>
      <c r="U428" s="60"/>
      <c r="V428" s="60"/>
      <c r="W428" s="60"/>
      <c r="X428" s="60"/>
      <c r="Y428" s="60"/>
      <c r="Z428" s="60"/>
    </row>
    <row r="429" spans="1:26" ht="15.75" customHeight="1" x14ac:dyDescent="0.35">
      <c r="A429" s="127" t="str">
        <f t="shared" si="58"/>
        <v>4. Gestion de acciones para la adquisición de piezas divulgativas y/o material impreso para Atender solicitudes de concesiones de agua, programas de uso eficiente y ahorro del agua, permisos de prospección y exploración de aguas subterráneas y permisos de ocupación de cauces, lechos y playas</v>
      </c>
      <c r="B429" s="128">
        <f t="shared" si="59"/>
        <v>2000000</v>
      </c>
      <c r="C429" s="129"/>
      <c r="D429" s="129"/>
      <c r="E429" s="129"/>
      <c r="F429" s="60"/>
      <c r="G429" s="60"/>
      <c r="H429" s="60"/>
      <c r="I429" s="60"/>
      <c r="J429" s="60"/>
      <c r="K429" s="60"/>
      <c r="L429" s="60"/>
      <c r="M429" s="60"/>
      <c r="N429" s="60"/>
      <c r="O429" s="60"/>
      <c r="P429" s="60"/>
      <c r="Q429" s="60"/>
      <c r="R429" s="60"/>
      <c r="S429" s="60"/>
      <c r="T429" s="60"/>
      <c r="U429" s="60"/>
      <c r="V429" s="60"/>
      <c r="W429" s="60"/>
      <c r="X429" s="60"/>
      <c r="Y429" s="60"/>
      <c r="Z429" s="60"/>
    </row>
    <row r="430" spans="1:26" ht="15.75" customHeight="1" x14ac:dyDescent="0.35">
      <c r="A430" s="127">
        <f t="shared" si="58"/>
        <v>0</v>
      </c>
      <c r="B430" s="128">
        <f t="shared" si="59"/>
        <v>0</v>
      </c>
      <c r="C430" s="129"/>
      <c r="D430" s="129"/>
      <c r="E430" s="129"/>
      <c r="F430" s="60"/>
      <c r="G430" s="60"/>
      <c r="H430" s="60"/>
      <c r="I430" s="60"/>
      <c r="J430" s="60"/>
      <c r="K430" s="60"/>
      <c r="L430" s="60"/>
      <c r="M430" s="60"/>
      <c r="N430" s="60"/>
      <c r="O430" s="60"/>
      <c r="P430" s="60"/>
      <c r="Q430" s="60"/>
      <c r="R430" s="60"/>
      <c r="S430" s="60"/>
      <c r="T430" s="60"/>
      <c r="U430" s="60"/>
      <c r="V430" s="60"/>
      <c r="W430" s="60"/>
      <c r="X430" s="60"/>
      <c r="Y430" s="60"/>
      <c r="Z430" s="60"/>
    </row>
    <row r="431" spans="1:26" ht="15.75" customHeight="1" x14ac:dyDescent="0.35">
      <c r="A431" s="127">
        <f t="shared" si="58"/>
        <v>0</v>
      </c>
      <c r="B431" s="128">
        <f t="shared" si="59"/>
        <v>0</v>
      </c>
      <c r="C431" s="129"/>
      <c r="D431" s="129"/>
      <c r="E431" s="129"/>
      <c r="F431" s="60"/>
      <c r="G431" s="60"/>
      <c r="H431" s="60"/>
      <c r="I431" s="60"/>
      <c r="J431" s="60"/>
      <c r="K431" s="60"/>
      <c r="L431" s="60"/>
      <c r="M431" s="60"/>
      <c r="N431" s="60"/>
      <c r="O431" s="60"/>
      <c r="P431" s="60"/>
      <c r="Q431" s="60"/>
      <c r="R431" s="60"/>
      <c r="S431" s="60"/>
      <c r="T431" s="60"/>
      <c r="U431" s="60"/>
      <c r="V431" s="60"/>
      <c r="W431" s="60"/>
      <c r="X431" s="60"/>
      <c r="Y431" s="60"/>
      <c r="Z431" s="60"/>
    </row>
    <row r="432" spans="1:26" ht="15.75" customHeight="1" x14ac:dyDescent="0.35">
      <c r="A432" s="127">
        <f t="shared" si="58"/>
        <v>0</v>
      </c>
      <c r="B432" s="128">
        <f t="shared" si="59"/>
        <v>0</v>
      </c>
      <c r="C432" s="129"/>
      <c r="D432" s="129"/>
      <c r="E432" s="129"/>
      <c r="F432" s="60"/>
      <c r="G432" s="60"/>
      <c r="H432" s="60"/>
      <c r="I432" s="60"/>
      <c r="J432" s="60"/>
      <c r="K432" s="60"/>
      <c r="L432" s="60"/>
      <c r="M432" s="60"/>
      <c r="N432" s="60"/>
      <c r="O432" s="60"/>
      <c r="P432" s="60"/>
      <c r="Q432" s="60"/>
      <c r="R432" s="60"/>
      <c r="S432" s="60"/>
      <c r="T432" s="60"/>
      <c r="U432" s="60"/>
      <c r="V432" s="60"/>
      <c r="W432" s="60"/>
      <c r="X432" s="60"/>
      <c r="Y432" s="60"/>
      <c r="Z432" s="60"/>
    </row>
    <row r="433" spans="1:26" ht="15.75" customHeight="1" x14ac:dyDescent="0.35">
      <c r="A433" s="127">
        <f t="shared" si="58"/>
        <v>0</v>
      </c>
      <c r="B433" s="128">
        <f t="shared" si="59"/>
        <v>0</v>
      </c>
      <c r="C433" s="129"/>
      <c r="D433" s="129"/>
      <c r="E433" s="129"/>
      <c r="F433" s="60"/>
      <c r="G433" s="60"/>
      <c r="H433" s="60"/>
      <c r="I433" s="60"/>
      <c r="J433" s="60"/>
      <c r="K433" s="60"/>
      <c r="L433" s="60"/>
      <c r="M433" s="60"/>
      <c r="N433" s="60"/>
      <c r="O433" s="60"/>
      <c r="P433" s="60"/>
      <c r="Q433" s="60"/>
      <c r="R433" s="60"/>
      <c r="S433" s="60"/>
      <c r="T433" s="60"/>
      <c r="U433" s="60"/>
      <c r="V433" s="60"/>
      <c r="W433" s="60"/>
      <c r="X433" s="60"/>
      <c r="Y433" s="60"/>
      <c r="Z433" s="60"/>
    </row>
    <row r="434" spans="1:26" ht="15.75" customHeight="1" x14ac:dyDescent="0.35">
      <c r="A434" s="127">
        <f t="shared" si="58"/>
        <v>0</v>
      </c>
      <c r="B434" s="128">
        <f t="shared" si="59"/>
        <v>0</v>
      </c>
      <c r="C434" s="129"/>
      <c r="D434" s="129"/>
      <c r="E434" s="129"/>
      <c r="F434" s="60"/>
      <c r="G434" s="60"/>
      <c r="H434" s="60"/>
      <c r="I434" s="60"/>
      <c r="J434" s="60"/>
      <c r="K434" s="60"/>
      <c r="L434" s="60"/>
      <c r="M434" s="60"/>
      <c r="N434" s="60"/>
      <c r="O434" s="60"/>
      <c r="P434" s="60"/>
      <c r="Q434" s="60"/>
      <c r="R434" s="60"/>
      <c r="S434" s="60"/>
      <c r="T434" s="60"/>
      <c r="U434" s="60"/>
      <c r="V434" s="60"/>
      <c r="W434" s="60"/>
      <c r="X434" s="60"/>
      <c r="Y434" s="60"/>
      <c r="Z434" s="60"/>
    </row>
    <row r="435" spans="1:26" ht="15.75" customHeight="1" x14ac:dyDescent="0.35">
      <c r="A435" s="127">
        <f t="shared" si="58"/>
        <v>0</v>
      </c>
      <c r="B435" s="128">
        <f t="shared" si="59"/>
        <v>0</v>
      </c>
      <c r="C435" s="129"/>
      <c r="D435" s="129"/>
      <c r="E435" s="129"/>
      <c r="F435" s="60"/>
      <c r="G435" s="60"/>
      <c r="H435" s="60"/>
      <c r="I435" s="60"/>
      <c r="J435" s="60"/>
      <c r="K435" s="60"/>
      <c r="L435" s="60"/>
      <c r="M435" s="60"/>
      <c r="N435" s="60"/>
      <c r="O435" s="60"/>
      <c r="P435" s="60"/>
      <c r="Q435" s="60"/>
      <c r="R435" s="60"/>
      <c r="S435" s="60"/>
      <c r="T435" s="60"/>
      <c r="U435" s="60"/>
      <c r="V435" s="60"/>
      <c r="W435" s="60"/>
      <c r="X435" s="60"/>
      <c r="Y435" s="60"/>
      <c r="Z435" s="60"/>
    </row>
    <row r="436" spans="1:26" ht="15.75" customHeight="1" x14ac:dyDescent="0.35">
      <c r="A436" s="127">
        <f t="shared" si="58"/>
        <v>0</v>
      </c>
      <c r="B436" s="128">
        <f t="shared" si="59"/>
        <v>0</v>
      </c>
      <c r="C436" s="129"/>
      <c r="D436" s="129"/>
      <c r="E436" s="129"/>
      <c r="F436" s="60"/>
      <c r="G436" s="60"/>
      <c r="H436" s="60"/>
      <c r="I436" s="60"/>
      <c r="J436" s="60"/>
      <c r="K436" s="60"/>
      <c r="L436" s="60"/>
      <c r="M436" s="60"/>
      <c r="N436" s="60"/>
      <c r="O436" s="60"/>
      <c r="P436" s="60"/>
      <c r="Q436" s="60"/>
      <c r="R436" s="60"/>
      <c r="S436" s="60"/>
      <c r="T436" s="60"/>
      <c r="U436" s="60"/>
      <c r="V436" s="60"/>
      <c r="W436" s="60"/>
      <c r="X436" s="60"/>
      <c r="Y436" s="60"/>
      <c r="Z436" s="60"/>
    </row>
    <row r="437" spans="1:26" ht="15.75" customHeight="1" x14ac:dyDescent="0.35">
      <c r="A437" s="127">
        <f t="shared" si="58"/>
        <v>0</v>
      </c>
      <c r="B437" s="128">
        <f t="shared" si="59"/>
        <v>0</v>
      </c>
      <c r="C437" s="129"/>
      <c r="D437" s="129"/>
      <c r="E437" s="129"/>
      <c r="F437" s="60"/>
      <c r="G437" s="60"/>
      <c r="H437" s="60"/>
      <c r="I437" s="60"/>
      <c r="J437" s="60"/>
      <c r="K437" s="60"/>
      <c r="L437" s="60"/>
      <c r="M437" s="60"/>
      <c r="N437" s="60"/>
      <c r="O437" s="60"/>
      <c r="P437" s="60"/>
      <c r="Q437" s="60"/>
      <c r="R437" s="60"/>
      <c r="S437" s="60"/>
      <c r="T437" s="60"/>
      <c r="U437" s="60"/>
      <c r="V437" s="60"/>
      <c r="W437" s="60"/>
      <c r="X437" s="60"/>
      <c r="Y437" s="60"/>
      <c r="Z437" s="60"/>
    </row>
    <row r="438" spans="1:26" ht="15.75" customHeight="1" x14ac:dyDescent="0.35">
      <c r="A438" s="60"/>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row>
    <row r="439" spans="1:26" ht="16.5" customHeight="1" x14ac:dyDescent="0.35">
      <c r="A439" s="461" t="s">
        <v>165</v>
      </c>
      <c r="B439" s="341"/>
      <c r="C439" s="341"/>
      <c r="D439" s="341"/>
      <c r="E439" s="342"/>
      <c r="F439" s="60"/>
      <c r="G439" s="60"/>
      <c r="H439" s="60"/>
      <c r="I439" s="60"/>
      <c r="J439" s="60"/>
      <c r="K439" s="60"/>
      <c r="L439" s="60"/>
      <c r="M439" s="60"/>
      <c r="N439" s="60"/>
      <c r="O439" s="60"/>
      <c r="P439" s="60"/>
      <c r="Q439" s="60"/>
      <c r="R439" s="60"/>
      <c r="S439" s="60"/>
      <c r="T439" s="60"/>
      <c r="U439" s="60"/>
      <c r="V439" s="60"/>
      <c r="W439" s="60"/>
      <c r="X439" s="60"/>
      <c r="Y439" s="60"/>
      <c r="Z439" s="60"/>
    </row>
    <row r="440" spans="1:26" ht="16.5" customHeight="1" x14ac:dyDescent="0.35">
      <c r="A440" s="466" t="s">
        <v>166</v>
      </c>
      <c r="B440" s="468" t="s">
        <v>167</v>
      </c>
      <c r="C440" s="464" t="s">
        <v>168</v>
      </c>
      <c r="D440" s="350"/>
      <c r="E440" s="351"/>
      <c r="F440" s="60"/>
      <c r="G440" s="60"/>
      <c r="H440" s="60"/>
      <c r="I440" s="60"/>
      <c r="J440" s="60"/>
      <c r="K440" s="60"/>
      <c r="L440" s="60"/>
      <c r="M440" s="60"/>
      <c r="N440" s="60"/>
      <c r="O440" s="60"/>
      <c r="P440" s="60"/>
      <c r="Q440" s="60"/>
      <c r="R440" s="60"/>
      <c r="S440" s="60"/>
      <c r="T440" s="60"/>
      <c r="U440" s="60"/>
      <c r="V440" s="60"/>
      <c r="W440" s="60"/>
      <c r="X440" s="60"/>
      <c r="Y440" s="60"/>
      <c r="Z440" s="60"/>
    </row>
    <row r="441" spans="1:26" ht="48" customHeight="1" x14ac:dyDescent="0.35">
      <c r="A441" s="467"/>
      <c r="B441" s="469"/>
      <c r="C441" s="121" t="s">
        <v>169</v>
      </c>
      <c r="D441" s="121" t="s">
        <v>170</v>
      </c>
      <c r="E441" s="121" t="s">
        <v>171</v>
      </c>
      <c r="F441" s="60"/>
      <c r="G441" s="60"/>
      <c r="H441" s="60"/>
      <c r="I441" s="60"/>
      <c r="J441" s="60"/>
      <c r="K441" s="60"/>
      <c r="L441" s="60"/>
      <c r="M441" s="60"/>
      <c r="N441" s="60"/>
      <c r="O441" s="60"/>
      <c r="P441" s="60"/>
      <c r="Q441" s="60"/>
      <c r="R441" s="60"/>
      <c r="S441" s="60"/>
      <c r="T441" s="60"/>
      <c r="U441" s="60"/>
      <c r="V441" s="60"/>
      <c r="W441" s="60"/>
      <c r="X441" s="60"/>
      <c r="Y441" s="60"/>
      <c r="Z441" s="60"/>
    </row>
    <row r="442" spans="1:26" ht="16.5" customHeight="1" x14ac:dyDescent="0.35">
      <c r="A442" s="122" t="str">
        <f t="shared" ref="A442:A443" si="60">A163</f>
        <v xml:space="preserve">ACTIVIDAD  10 - PAI </v>
      </c>
      <c r="B442" s="465"/>
      <c r="C442" s="341"/>
      <c r="D442" s="341"/>
      <c r="E442" s="342"/>
      <c r="F442" s="60"/>
      <c r="G442" s="60"/>
      <c r="H442" s="60"/>
      <c r="I442" s="60"/>
      <c r="J442" s="60"/>
      <c r="K442" s="60"/>
      <c r="L442" s="60"/>
      <c r="M442" s="60"/>
      <c r="N442" s="60"/>
      <c r="O442" s="60"/>
      <c r="P442" s="60"/>
      <c r="Q442" s="60"/>
      <c r="R442" s="60"/>
      <c r="S442" s="60"/>
      <c r="T442" s="60"/>
      <c r="U442" s="60"/>
      <c r="V442" s="60"/>
      <c r="W442" s="60"/>
      <c r="X442" s="60"/>
      <c r="Y442" s="60"/>
      <c r="Z442" s="60"/>
    </row>
    <row r="443" spans="1:26" ht="38.25" customHeight="1" x14ac:dyDescent="0.35">
      <c r="A443" s="123" t="str">
        <f t="shared" si="60"/>
        <v>10. Ejecutar el programa de control y seguimiento a concesiones de agua, programas de uso eficiente y ahorro del agua, permisos de prospección y exploración de aguas subterráneas y permisos de ocupación de cauces, lechos y playas</v>
      </c>
      <c r="B443" s="124">
        <f t="shared" ref="B443:E443" si="61">B445+B446+B447+B448+B449+B450+B451+B452+B453+B454+B455+B456</f>
        <v>76815000</v>
      </c>
      <c r="C443" s="124">
        <f t="shared" si="61"/>
        <v>0</v>
      </c>
      <c r="D443" s="124">
        <f t="shared" si="61"/>
        <v>0</v>
      </c>
      <c r="E443" s="124">
        <f t="shared" si="61"/>
        <v>0</v>
      </c>
      <c r="F443" s="60"/>
      <c r="G443" s="60"/>
      <c r="H443" s="60"/>
      <c r="I443" s="60"/>
      <c r="J443" s="60"/>
      <c r="K443" s="60"/>
      <c r="L443" s="60"/>
      <c r="M443" s="60"/>
      <c r="N443" s="60"/>
      <c r="O443" s="60"/>
      <c r="P443" s="60"/>
      <c r="Q443" s="60"/>
      <c r="R443" s="60"/>
      <c r="S443" s="60"/>
      <c r="T443" s="60"/>
      <c r="U443" s="60"/>
      <c r="V443" s="60"/>
      <c r="W443" s="60"/>
      <c r="X443" s="60"/>
      <c r="Y443" s="60"/>
      <c r="Z443" s="60"/>
    </row>
    <row r="444" spans="1:26" ht="15.75" customHeight="1" x14ac:dyDescent="0.35">
      <c r="A444" s="125" t="s">
        <v>86</v>
      </c>
      <c r="B444" s="126"/>
      <c r="C444" s="126"/>
      <c r="D444" s="126"/>
      <c r="E444" s="126"/>
      <c r="F444" s="60"/>
      <c r="G444" s="60"/>
      <c r="H444" s="60"/>
      <c r="I444" s="60"/>
      <c r="J444" s="60"/>
      <c r="K444" s="60"/>
      <c r="L444" s="60"/>
      <c r="M444" s="60"/>
      <c r="N444" s="60"/>
      <c r="O444" s="60"/>
      <c r="P444" s="60"/>
      <c r="Q444" s="60"/>
      <c r="R444" s="60"/>
      <c r="S444" s="60"/>
      <c r="T444" s="60"/>
      <c r="U444" s="60"/>
      <c r="V444" s="60"/>
      <c r="W444" s="60"/>
      <c r="X444" s="60"/>
      <c r="Y444" s="60"/>
      <c r="Z444" s="60"/>
    </row>
    <row r="445" spans="1:26" ht="15.75" customHeight="1" x14ac:dyDescent="0.35">
      <c r="A445" s="127" t="str">
        <f t="shared" ref="A445:A456" si="62">A167</f>
        <v>1. Gestión de acciones para la contratación de personal profesional y/o de apoyo para el desarrollo de actividades necesarias para el Control y Seguimiento a Concesiones de Agua, Programas de Uso Eficiente y Ahorro del Agua, permisos de prospección y exploración de aguas subterráneas y permisos de ocupación de cauces, lechos y playas</v>
      </c>
      <c r="B445" s="128">
        <f t="shared" ref="B445:B456" si="63">E167</f>
        <v>65500000</v>
      </c>
      <c r="C445" s="128"/>
      <c r="D445" s="128"/>
      <c r="E445" s="128"/>
      <c r="F445" s="60"/>
      <c r="G445" s="60"/>
      <c r="H445" s="60"/>
      <c r="I445" s="60"/>
      <c r="J445" s="60"/>
      <c r="K445" s="60"/>
      <c r="L445" s="60"/>
      <c r="M445" s="60"/>
      <c r="N445" s="60"/>
      <c r="O445" s="60"/>
      <c r="P445" s="60"/>
      <c r="Q445" s="60"/>
      <c r="R445" s="60"/>
      <c r="S445" s="60"/>
      <c r="T445" s="60"/>
      <c r="U445" s="60"/>
      <c r="V445" s="60"/>
      <c r="W445" s="60"/>
      <c r="X445" s="60"/>
      <c r="Y445" s="60"/>
      <c r="Z445" s="60"/>
    </row>
    <row r="446" spans="1:26" ht="15.75" customHeight="1" x14ac:dyDescent="0.35">
      <c r="A446" s="127" t="str">
        <f t="shared" si="62"/>
        <v>2. Gestión de acciones para la contratación de personal profesional y/o de apoyo para el desarrollo de actividades de índole administrativa en el marco de la ejecución del programa de control y seguimiento a concesiones de agua, programas de uso eficiente y ahorro del agua, permisos de prospección y exploración de aguas subterráneas y permisos de ocupación de cauces, lechos y playas</v>
      </c>
      <c r="B446" s="128">
        <f t="shared" si="63"/>
        <v>9315000</v>
      </c>
      <c r="C446" s="128"/>
      <c r="D446" s="128"/>
      <c r="E446" s="128"/>
      <c r="F446" s="60"/>
      <c r="G446" s="60"/>
      <c r="H446" s="60"/>
      <c r="I446" s="60"/>
      <c r="J446" s="60"/>
      <c r="K446" s="60"/>
      <c r="L446" s="60"/>
      <c r="M446" s="60"/>
      <c r="N446" s="60"/>
      <c r="O446" s="60"/>
      <c r="P446" s="60"/>
      <c r="Q446" s="60"/>
      <c r="R446" s="60"/>
      <c r="S446" s="60"/>
      <c r="T446" s="60"/>
      <c r="U446" s="60"/>
      <c r="V446" s="60"/>
      <c r="W446" s="60"/>
      <c r="X446" s="60"/>
      <c r="Y446" s="60"/>
      <c r="Z446" s="60"/>
    </row>
    <row r="447" spans="1:26" ht="15.75" customHeight="1" x14ac:dyDescent="0.35">
      <c r="A447" s="127" t="str">
        <f t="shared" si="62"/>
        <v>3. Gestion de acciones para la contratación de personal profesional y/o de apoyo para la formulación del programa de legalización de usuarios en el marco del PORH del Río Quindío</v>
      </c>
      <c r="B447" s="128">
        <f t="shared" si="63"/>
        <v>0</v>
      </c>
      <c r="C447" s="128"/>
      <c r="D447" s="129"/>
      <c r="E447" s="129"/>
      <c r="F447" s="60"/>
      <c r="G447" s="60"/>
      <c r="H447" s="60"/>
      <c r="I447" s="60"/>
      <c r="J447" s="60"/>
      <c r="K447" s="60"/>
      <c r="L447" s="60"/>
      <c r="M447" s="60"/>
      <c r="N447" s="60"/>
      <c r="O447" s="60"/>
      <c r="P447" s="60"/>
      <c r="Q447" s="60"/>
      <c r="R447" s="60"/>
      <c r="S447" s="60"/>
      <c r="T447" s="60"/>
      <c r="U447" s="60"/>
      <c r="V447" s="60"/>
      <c r="W447" s="60"/>
      <c r="X447" s="60"/>
      <c r="Y447" s="60"/>
      <c r="Z447" s="60"/>
    </row>
    <row r="448" spans="1:26" ht="15.75" customHeight="1" x14ac:dyDescent="0.35">
      <c r="A448" s="127" t="str">
        <f t="shared" si="62"/>
        <v>4. Gestion de acciones para la contratación de personal profesional y/o de apoyo para el desarrollo de actividades de indole administrativa en la formulación del programa de legalización de usuarios en el marco del PORH del Río Quindío</v>
      </c>
      <c r="B448" s="128">
        <f t="shared" si="63"/>
        <v>0</v>
      </c>
      <c r="C448" s="129"/>
      <c r="D448" s="129"/>
      <c r="E448" s="129"/>
      <c r="F448" s="60"/>
      <c r="G448" s="60"/>
      <c r="H448" s="60"/>
      <c r="I448" s="60"/>
      <c r="J448" s="60"/>
      <c r="K448" s="60"/>
      <c r="L448" s="60"/>
      <c r="M448" s="60"/>
      <c r="N448" s="60"/>
      <c r="O448" s="60"/>
      <c r="P448" s="60"/>
      <c r="Q448" s="60"/>
      <c r="R448" s="60"/>
      <c r="S448" s="60"/>
      <c r="T448" s="60"/>
      <c r="U448" s="60"/>
      <c r="V448" s="60"/>
      <c r="W448" s="60"/>
      <c r="X448" s="60"/>
      <c r="Y448" s="60"/>
      <c r="Z448" s="60"/>
    </row>
    <row r="449" spans="1:26" ht="15.75" customHeight="1" x14ac:dyDescent="0.35">
      <c r="A449" s="127" t="str">
        <f t="shared" si="62"/>
        <v>5. Gestion de acciones para la contratación de arrendamiento de equipos de cómputo paraEjecutar el programa de control y seguimiento a concesiones de agua, programas de uso eficiente y ahorro del agua, permisos de prospección y exploración de aguas subterráneas y permisos de ocupación de cauces, lechos y playas</v>
      </c>
      <c r="B449" s="128">
        <f t="shared" si="63"/>
        <v>0</v>
      </c>
      <c r="C449" s="129"/>
      <c r="D449" s="129"/>
      <c r="E449" s="129"/>
      <c r="F449" s="60"/>
      <c r="G449" s="60"/>
      <c r="H449" s="60"/>
      <c r="I449" s="60"/>
      <c r="J449" s="60"/>
      <c r="K449" s="60"/>
      <c r="L449" s="60"/>
      <c r="M449" s="60"/>
      <c r="N449" s="60"/>
      <c r="O449" s="60"/>
      <c r="P449" s="60"/>
      <c r="Q449" s="60"/>
      <c r="R449" s="60"/>
      <c r="S449" s="60"/>
      <c r="T449" s="60"/>
      <c r="U449" s="60"/>
      <c r="V449" s="60"/>
      <c r="W449" s="60"/>
      <c r="X449" s="60"/>
      <c r="Y449" s="60"/>
      <c r="Z449" s="60"/>
    </row>
    <row r="450" spans="1:26" ht="15.75" customHeight="1" x14ac:dyDescent="0.35">
      <c r="A450" s="127" t="str">
        <f t="shared" si="62"/>
        <v>6. Gestión de accioes para la adquisición de equipos e insumos para Ejecutar el programa de control y seguimiento a concesiones de agua, programas de uso eficiente y ahorro del agua, permisos de prospección y exploración de aguas subterráneas y permisos de ocupación de cauces, lechos y playas</v>
      </c>
      <c r="B450" s="128">
        <f t="shared" si="63"/>
        <v>0</v>
      </c>
      <c r="C450" s="129"/>
      <c r="D450" s="129"/>
      <c r="E450" s="129"/>
      <c r="F450" s="60"/>
      <c r="G450" s="60"/>
      <c r="H450" s="60"/>
      <c r="I450" s="60"/>
      <c r="J450" s="60"/>
      <c r="K450" s="60"/>
      <c r="L450" s="60"/>
      <c r="M450" s="60"/>
      <c r="N450" s="60"/>
      <c r="O450" s="60"/>
      <c r="P450" s="60"/>
      <c r="Q450" s="60"/>
      <c r="R450" s="60"/>
      <c r="S450" s="60"/>
      <c r="T450" s="60"/>
      <c r="U450" s="60"/>
      <c r="V450" s="60"/>
      <c r="W450" s="60"/>
      <c r="X450" s="60"/>
      <c r="Y450" s="60"/>
      <c r="Z450" s="60"/>
    </row>
    <row r="451" spans="1:26" ht="15.75" customHeight="1" x14ac:dyDescent="0.35">
      <c r="A451" s="127" t="str">
        <f t="shared" si="62"/>
        <v>7. Gestion de acciones para la adquisición de piezas divulgativas y/o material impreso para Ejecutar el programa de control y seguimiento a concesiones de agua, programas de uso eficiente y ahorro del agua, permisos de prospección y exploración de aguas subterráneas y permisos de ocupación de cauces, lechos y playas</v>
      </c>
      <c r="B451" s="128">
        <f t="shared" si="63"/>
        <v>2000000</v>
      </c>
      <c r="C451" s="129"/>
      <c r="D451" s="129"/>
      <c r="E451" s="129"/>
      <c r="F451" s="60"/>
      <c r="G451" s="60"/>
      <c r="H451" s="60"/>
      <c r="I451" s="60"/>
      <c r="J451" s="60"/>
      <c r="K451" s="60"/>
      <c r="L451" s="60"/>
      <c r="M451" s="60"/>
      <c r="N451" s="60"/>
      <c r="O451" s="60"/>
      <c r="P451" s="60"/>
      <c r="Q451" s="60"/>
      <c r="R451" s="60"/>
      <c r="S451" s="60"/>
      <c r="T451" s="60"/>
      <c r="U451" s="60"/>
      <c r="V451" s="60"/>
      <c r="W451" s="60"/>
      <c r="X451" s="60"/>
      <c r="Y451" s="60"/>
      <c r="Z451" s="60"/>
    </row>
    <row r="452" spans="1:26" ht="15.75" customHeight="1" x14ac:dyDescent="0.35">
      <c r="A452" s="127">
        <f t="shared" si="62"/>
        <v>0</v>
      </c>
      <c r="B452" s="128">
        <f t="shared" si="63"/>
        <v>0</v>
      </c>
      <c r="C452" s="129"/>
      <c r="D452" s="129"/>
      <c r="E452" s="129"/>
      <c r="F452" s="60"/>
      <c r="G452" s="60"/>
      <c r="H452" s="60"/>
      <c r="I452" s="60"/>
      <c r="J452" s="60"/>
      <c r="K452" s="60"/>
      <c r="L452" s="60"/>
      <c r="M452" s="60"/>
      <c r="N452" s="60"/>
      <c r="O452" s="60"/>
      <c r="P452" s="60"/>
      <c r="Q452" s="60"/>
      <c r="R452" s="60"/>
      <c r="S452" s="60"/>
      <c r="T452" s="60"/>
      <c r="U452" s="60"/>
      <c r="V452" s="60"/>
      <c r="W452" s="60"/>
      <c r="X452" s="60"/>
      <c r="Y452" s="60"/>
      <c r="Z452" s="60"/>
    </row>
    <row r="453" spans="1:26" ht="15.75" customHeight="1" x14ac:dyDescent="0.35">
      <c r="A453" s="127">
        <f t="shared" si="62"/>
        <v>0</v>
      </c>
      <c r="B453" s="128">
        <f t="shared" si="63"/>
        <v>0</v>
      </c>
      <c r="C453" s="129"/>
      <c r="D453" s="129"/>
      <c r="E453" s="129"/>
      <c r="F453" s="60"/>
      <c r="G453" s="60"/>
      <c r="H453" s="60"/>
      <c r="I453" s="60"/>
      <c r="J453" s="60"/>
      <c r="K453" s="60"/>
      <c r="L453" s="60"/>
      <c r="M453" s="60"/>
      <c r="N453" s="60"/>
      <c r="O453" s="60"/>
      <c r="P453" s="60"/>
      <c r="Q453" s="60"/>
      <c r="R453" s="60"/>
      <c r="S453" s="60"/>
      <c r="T453" s="60"/>
      <c r="U453" s="60"/>
      <c r="V453" s="60"/>
      <c r="W453" s="60"/>
      <c r="X453" s="60"/>
      <c r="Y453" s="60"/>
      <c r="Z453" s="60"/>
    </row>
    <row r="454" spans="1:26" ht="15.75" customHeight="1" x14ac:dyDescent="0.35">
      <c r="A454" s="127">
        <f t="shared" si="62"/>
        <v>0</v>
      </c>
      <c r="B454" s="128">
        <f t="shared" si="63"/>
        <v>0</v>
      </c>
      <c r="C454" s="129"/>
      <c r="D454" s="129"/>
      <c r="E454" s="129"/>
      <c r="F454" s="60"/>
      <c r="G454" s="60"/>
      <c r="H454" s="60"/>
      <c r="I454" s="60"/>
      <c r="J454" s="60"/>
      <c r="K454" s="60"/>
      <c r="L454" s="60"/>
      <c r="M454" s="60"/>
      <c r="N454" s="60"/>
      <c r="O454" s="60"/>
      <c r="P454" s="60"/>
      <c r="Q454" s="60"/>
      <c r="R454" s="60"/>
      <c r="S454" s="60"/>
      <c r="T454" s="60"/>
      <c r="U454" s="60"/>
      <c r="V454" s="60"/>
      <c r="W454" s="60"/>
      <c r="X454" s="60"/>
      <c r="Y454" s="60"/>
      <c r="Z454" s="60"/>
    </row>
    <row r="455" spans="1:26" ht="15.75" customHeight="1" x14ac:dyDescent="0.35">
      <c r="A455" s="127">
        <f t="shared" si="62"/>
        <v>0</v>
      </c>
      <c r="B455" s="128">
        <f t="shared" si="63"/>
        <v>0</v>
      </c>
      <c r="C455" s="129"/>
      <c r="D455" s="129"/>
      <c r="E455" s="129"/>
      <c r="F455" s="60"/>
      <c r="G455" s="60"/>
      <c r="H455" s="60"/>
      <c r="I455" s="60"/>
      <c r="J455" s="60"/>
      <c r="K455" s="60"/>
      <c r="L455" s="60"/>
      <c r="M455" s="60"/>
      <c r="N455" s="60"/>
      <c r="O455" s="60"/>
      <c r="P455" s="60"/>
      <c r="Q455" s="60"/>
      <c r="R455" s="60"/>
      <c r="S455" s="60"/>
      <c r="T455" s="60"/>
      <c r="U455" s="60"/>
      <c r="V455" s="60"/>
      <c r="W455" s="60"/>
      <c r="X455" s="60"/>
      <c r="Y455" s="60"/>
      <c r="Z455" s="60"/>
    </row>
    <row r="456" spans="1:26" ht="15.75" customHeight="1" x14ac:dyDescent="0.35">
      <c r="A456" s="127">
        <f t="shared" si="62"/>
        <v>0</v>
      </c>
      <c r="B456" s="128">
        <f t="shared" si="63"/>
        <v>0</v>
      </c>
      <c r="C456" s="129"/>
      <c r="D456" s="129"/>
      <c r="E456" s="129"/>
      <c r="F456" s="60"/>
      <c r="G456" s="60"/>
      <c r="H456" s="60"/>
      <c r="I456" s="60"/>
      <c r="J456" s="60"/>
      <c r="K456" s="60"/>
      <c r="L456" s="60"/>
      <c r="M456" s="60"/>
      <c r="N456" s="60"/>
      <c r="O456" s="60"/>
      <c r="P456" s="60"/>
      <c r="Q456" s="60"/>
      <c r="R456" s="60"/>
      <c r="S456" s="60"/>
      <c r="T456" s="60"/>
      <c r="U456" s="60"/>
      <c r="V456" s="60"/>
      <c r="W456" s="60"/>
      <c r="X456" s="60"/>
      <c r="Y456" s="60"/>
      <c r="Z456" s="60"/>
    </row>
    <row r="457" spans="1:26" ht="15.75" customHeight="1" x14ac:dyDescent="0.35">
      <c r="A457" s="60"/>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row>
    <row r="458" spans="1:26" ht="16.5" customHeight="1" x14ac:dyDescent="0.35">
      <c r="A458" s="461" t="s">
        <v>165</v>
      </c>
      <c r="B458" s="341"/>
      <c r="C458" s="341"/>
      <c r="D458" s="341"/>
      <c r="E458" s="342"/>
      <c r="F458" s="60"/>
      <c r="G458" s="60"/>
      <c r="H458" s="60"/>
      <c r="I458" s="60"/>
      <c r="J458" s="60"/>
      <c r="K458" s="60"/>
      <c r="L458" s="60"/>
      <c r="M458" s="60"/>
      <c r="N458" s="60"/>
      <c r="O458" s="60"/>
      <c r="P458" s="60"/>
      <c r="Q458" s="60"/>
      <c r="R458" s="60"/>
      <c r="S458" s="60"/>
      <c r="T458" s="60"/>
      <c r="U458" s="60"/>
      <c r="V458" s="60"/>
      <c r="W458" s="60"/>
      <c r="X458" s="60"/>
      <c r="Y458" s="60"/>
      <c r="Z458" s="60"/>
    </row>
    <row r="459" spans="1:26" ht="16.5" customHeight="1" x14ac:dyDescent="0.35">
      <c r="A459" s="466" t="s">
        <v>166</v>
      </c>
      <c r="B459" s="468" t="s">
        <v>167</v>
      </c>
      <c r="C459" s="464" t="s">
        <v>168</v>
      </c>
      <c r="D459" s="350"/>
      <c r="E459" s="351"/>
      <c r="F459" s="60"/>
      <c r="G459" s="60"/>
      <c r="H459" s="60"/>
      <c r="I459" s="60"/>
      <c r="J459" s="60"/>
      <c r="K459" s="60"/>
      <c r="L459" s="60"/>
      <c r="M459" s="60"/>
      <c r="N459" s="60"/>
      <c r="O459" s="60"/>
      <c r="P459" s="60"/>
      <c r="Q459" s="60"/>
      <c r="R459" s="60"/>
      <c r="S459" s="60"/>
      <c r="T459" s="60"/>
      <c r="U459" s="60"/>
      <c r="V459" s="60"/>
      <c r="W459" s="60"/>
      <c r="X459" s="60"/>
      <c r="Y459" s="60"/>
      <c r="Z459" s="60"/>
    </row>
    <row r="460" spans="1:26" ht="48" customHeight="1" x14ac:dyDescent="0.35">
      <c r="A460" s="467"/>
      <c r="B460" s="469"/>
      <c r="C460" s="121" t="s">
        <v>169</v>
      </c>
      <c r="D460" s="121" t="s">
        <v>170</v>
      </c>
      <c r="E460" s="121" t="s">
        <v>171</v>
      </c>
      <c r="F460" s="60"/>
      <c r="G460" s="60"/>
      <c r="H460" s="60"/>
      <c r="I460" s="60"/>
      <c r="J460" s="60"/>
      <c r="K460" s="60"/>
      <c r="L460" s="60"/>
      <c r="M460" s="60"/>
      <c r="N460" s="60"/>
      <c r="O460" s="60"/>
      <c r="P460" s="60"/>
      <c r="Q460" s="60"/>
      <c r="R460" s="60"/>
      <c r="S460" s="60"/>
      <c r="T460" s="60"/>
      <c r="U460" s="60"/>
      <c r="V460" s="60"/>
      <c r="W460" s="60"/>
      <c r="X460" s="60"/>
      <c r="Y460" s="60"/>
      <c r="Z460" s="60"/>
    </row>
    <row r="461" spans="1:26" ht="16.5" customHeight="1" x14ac:dyDescent="0.35">
      <c r="A461" s="122" t="str">
        <f t="shared" ref="A461:A462" si="64">A180</f>
        <v xml:space="preserve">ACTIVIDAD  11 - PAI </v>
      </c>
      <c r="B461" s="465"/>
      <c r="C461" s="341"/>
      <c r="D461" s="341"/>
      <c r="E461" s="342"/>
      <c r="F461" s="60"/>
      <c r="G461" s="60"/>
      <c r="H461" s="60"/>
      <c r="I461" s="60"/>
      <c r="J461" s="60"/>
      <c r="K461" s="60"/>
      <c r="L461" s="60"/>
      <c r="M461" s="60"/>
      <c r="N461" s="60"/>
      <c r="O461" s="60"/>
      <c r="P461" s="60"/>
      <c r="Q461" s="60"/>
      <c r="R461" s="60"/>
      <c r="S461" s="60"/>
      <c r="T461" s="60"/>
      <c r="U461" s="60"/>
      <c r="V461" s="60"/>
      <c r="W461" s="60"/>
      <c r="X461" s="60"/>
      <c r="Y461" s="60"/>
      <c r="Z461" s="60"/>
    </row>
    <row r="462" spans="1:26" ht="39.75" customHeight="1" x14ac:dyDescent="0.35">
      <c r="A462" s="123" t="str">
        <f t="shared" si="64"/>
        <v>11. Implementar el cobro de la Tasa por Utilización del Agua</v>
      </c>
      <c r="B462" s="124">
        <f t="shared" ref="B462:E462" si="65">B464+B465+B466+B467+B468+B469+B470+B471+B472+B473+B474+B475</f>
        <v>46750000</v>
      </c>
      <c r="C462" s="124">
        <f t="shared" si="65"/>
        <v>0</v>
      </c>
      <c r="D462" s="124">
        <f t="shared" si="65"/>
        <v>0</v>
      </c>
      <c r="E462" s="124">
        <f t="shared" si="65"/>
        <v>0</v>
      </c>
      <c r="F462" s="60"/>
      <c r="G462" s="60"/>
      <c r="H462" s="60"/>
      <c r="I462" s="60"/>
      <c r="J462" s="60"/>
      <c r="K462" s="60"/>
      <c r="L462" s="60"/>
      <c r="M462" s="60"/>
      <c r="N462" s="60"/>
      <c r="O462" s="60"/>
      <c r="P462" s="60"/>
      <c r="Q462" s="60"/>
      <c r="R462" s="60"/>
      <c r="S462" s="60"/>
      <c r="T462" s="60"/>
      <c r="U462" s="60"/>
      <c r="V462" s="60"/>
      <c r="W462" s="60"/>
      <c r="X462" s="60"/>
      <c r="Y462" s="60"/>
      <c r="Z462" s="60"/>
    </row>
    <row r="463" spans="1:26" ht="15.75" customHeight="1" x14ac:dyDescent="0.35">
      <c r="A463" s="125" t="s">
        <v>86</v>
      </c>
      <c r="B463" s="126"/>
      <c r="C463" s="126"/>
      <c r="D463" s="126"/>
      <c r="E463" s="126"/>
      <c r="F463" s="60"/>
      <c r="G463" s="60"/>
      <c r="H463" s="60"/>
      <c r="I463" s="60"/>
      <c r="J463" s="60"/>
      <c r="K463" s="60"/>
      <c r="L463" s="60"/>
      <c r="M463" s="60"/>
      <c r="N463" s="60"/>
      <c r="O463" s="60"/>
      <c r="P463" s="60"/>
      <c r="Q463" s="60"/>
      <c r="R463" s="60"/>
      <c r="S463" s="60"/>
      <c r="T463" s="60"/>
      <c r="U463" s="60"/>
      <c r="V463" s="60"/>
      <c r="W463" s="60"/>
      <c r="X463" s="60"/>
      <c r="Y463" s="60"/>
      <c r="Z463" s="60"/>
    </row>
    <row r="464" spans="1:26" ht="15.75" customHeight="1" x14ac:dyDescent="0.35">
      <c r="A464" s="127" t="str">
        <f t="shared" ref="A464:A475" si="66">A184</f>
        <v>1. Gestión de  acciones  para la contratación  de personal profesional y/o de apoyo para el desarrollo de actividades necesarias para implementar el cobro de la Tasa por Utilización del Agua</v>
      </c>
      <c r="B464" s="128">
        <f t="shared" ref="B464:B475" si="67">E184</f>
        <v>44750000</v>
      </c>
      <c r="C464" s="128"/>
      <c r="D464" s="128"/>
      <c r="E464" s="128"/>
      <c r="F464" s="60"/>
      <c r="G464" s="60"/>
      <c r="H464" s="60"/>
      <c r="I464" s="60"/>
      <c r="J464" s="60"/>
      <c r="K464" s="60"/>
      <c r="L464" s="60"/>
      <c r="M464" s="60"/>
      <c r="N464" s="60"/>
      <c r="O464" s="60"/>
      <c r="P464" s="60"/>
      <c r="Q464" s="60"/>
      <c r="R464" s="60"/>
      <c r="S464" s="60"/>
      <c r="T464" s="60"/>
      <c r="U464" s="60"/>
      <c r="V464" s="60"/>
      <c r="W464" s="60"/>
      <c r="X464" s="60"/>
      <c r="Y464" s="60"/>
      <c r="Z464" s="60"/>
    </row>
    <row r="465" spans="1:26" ht="15.75" customHeight="1" x14ac:dyDescent="0.35">
      <c r="A465" s="127" t="str">
        <f t="shared" si="66"/>
        <v>2. Gestión de acciones para la contratación de personal profesional y/o de apoyo para el desarrollo de actividades de índole administrativa para implementar el cobro de la Tasa por Utilización del Agua</v>
      </c>
      <c r="B465" s="128">
        <f t="shared" si="67"/>
        <v>0</v>
      </c>
      <c r="C465" s="128"/>
      <c r="D465" s="128"/>
      <c r="E465" s="128"/>
      <c r="F465" s="60"/>
      <c r="G465" s="60"/>
      <c r="H465" s="60"/>
      <c r="I465" s="60"/>
      <c r="J465" s="60"/>
      <c r="K465" s="60"/>
      <c r="L465" s="60"/>
      <c r="M465" s="60"/>
      <c r="N465" s="60"/>
      <c r="O465" s="60"/>
      <c r="P465" s="60"/>
      <c r="Q465" s="60"/>
      <c r="R465" s="60"/>
      <c r="S465" s="60"/>
      <c r="T465" s="60"/>
      <c r="U465" s="60"/>
      <c r="V465" s="60"/>
      <c r="W465" s="60"/>
      <c r="X465" s="60"/>
      <c r="Y465" s="60"/>
      <c r="Z465" s="60"/>
    </row>
    <row r="466" spans="1:26" ht="15.75" customHeight="1" x14ac:dyDescent="0.35">
      <c r="A466" s="127" t="str">
        <f t="shared" si="66"/>
        <v>3. Gestion de acciones para la adquisición de piezas divulgativas y/o material impreso para implementar el cobro de la Tasa por Utilización del Agua</v>
      </c>
      <c r="B466" s="128">
        <f t="shared" si="67"/>
        <v>2000000</v>
      </c>
      <c r="C466" s="128"/>
      <c r="D466" s="129"/>
      <c r="E466" s="129"/>
      <c r="F466" s="60"/>
      <c r="G466" s="60"/>
      <c r="H466" s="60"/>
      <c r="I466" s="60"/>
      <c r="J466" s="60"/>
      <c r="K466" s="60"/>
      <c r="L466" s="60"/>
      <c r="M466" s="60"/>
      <c r="N466" s="60"/>
      <c r="O466" s="60"/>
      <c r="P466" s="60"/>
      <c r="Q466" s="60"/>
      <c r="R466" s="60"/>
      <c r="S466" s="60"/>
      <c r="T466" s="60"/>
      <c r="U466" s="60"/>
      <c r="V466" s="60"/>
      <c r="W466" s="60"/>
      <c r="X466" s="60"/>
      <c r="Y466" s="60"/>
      <c r="Z466" s="60"/>
    </row>
    <row r="467" spans="1:26" ht="15.75" customHeight="1" x14ac:dyDescent="0.35">
      <c r="A467" s="127">
        <f t="shared" si="66"/>
        <v>0</v>
      </c>
      <c r="B467" s="128">
        <f t="shared" si="67"/>
        <v>0</v>
      </c>
      <c r="C467" s="129"/>
      <c r="D467" s="129"/>
      <c r="E467" s="129"/>
      <c r="F467" s="60"/>
      <c r="G467" s="60"/>
      <c r="H467" s="60"/>
      <c r="I467" s="60"/>
      <c r="J467" s="60"/>
      <c r="K467" s="60"/>
      <c r="L467" s="60"/>
      <c r="M467" s="60"/>
      <c r="N467" s="60"/>
      <c r="O467" s="60"/>
      <c r="P467" s="60"/>
      <c r="Q467" s="60"/>
      <c r="R467" s="60"/>
      <c r="S467" s="60"/>
      <c r="T467" s="60"/>
      <c r="U467" s="60"/>
      <c r="V467" s="60"/>
      <c r="W467" s="60"/>
      <c r="X467" s="60"/>
      <c r="Y467" s="60"/>
      <c r="Z467" s="60"/>
    </row>
    <row r="468" spans="1:26" ht="15.75" customHeight="1" x14ac:dyDescent="0.35">
      <c r="A468" s="127">
        <f t="shared" si="66"/>
        <v>0</v>
      </c>
      <c r="B468" s="128">
        <f t="shared" si="67"/>
        <v>0</v>
      </c>
      <c r="C468" s="129"/>
      <c r="D468" s="129"/>
      <c r="E468" s="129"/>
      <c r="F468" s="60"/>
      <c r="G468" s="60"/>
      <c r="H468" s="60"/>
      <c r="I468" s="60"/>
      <c r="J468" s="60"/>
      <c r="K468" s="60"/>
      <c r="L468" s="60"/>
      <c r="M468" s="60"/>
      <c r="N468" s="60"/>
      <c r="O468" s="60"/>
      <c r="P468" s="60"/>
      <c r="Q468" s="60"/>
      <c r="R468" s="60"/>
      <c r="S468" s="60"/>
      <c r="T468" s="60"/>
      <c r="U468" s="60"/>
      <c r="V468" s="60"/>
      <c r="W468" s="60"/>
      <c r="X468" s="60"/>
      <c r="Y468" s="60"/>
      <c r="Z468" s="60"/>
    </row>
    <row r="469" spans="1:26" ht="15.75" customHeight="1" x14ac:dyDescent="0.35">
      <c r="A469" s="127">
        <f t="shared" si="66"/>
        <v>0</v>
      </c>
      <c r="B469" s="128">
        <f t="shared" si="67"/>
        <v>0</v>
      </c>
      <c r="C469" s="129"/>
      <c r="D469" s="129"/>
      <c r="E469" s="129"/>
      <c r="F469" s="60"/>
      <c r="G469" s="60"/>
      <c r="H469" s="60"/>
      <c r="I469" s="60"/>
      <c r="J469" s="60"/>
      <c r="K469" s="60"/>
      <c r="L469" s="60"/>
      <c r="M469" s="60"/>
      <c r="N469" s="60"/>
      <c r="O469" s="60"/>
      <c r="P469" s="60"/>
      <c r="Q469" s="60"/>
      <c r="R469" s="60"/>
      <c r="S469" s="60"/>
      <c r="T469" s="60"/>
      <c r="U469" s="60"/>
      <c r="V469" s="60"/>
      <c r="W469" s="60"/>
      <c r="X469" s="60"/>
      <c r="Y469" s="60"/>
      <c r="Z469" s="60"/>
    </row>
    <row r="470" spans="1:26" ht="15.75" customHeight="1" x14ac:dyDescent="0.35">
      <c r="A470" s="127">
        <f t="shared" si="66"/>
        <v>0</v>
      </c>
      <c r="B470" s="128">
        <f t="shared" si="67"/>
        <v>0</v>
      </c>
      <c r="C470" s="129"/>
      <c r="D470" s="129"/>
      <c r="E470" s="129"/>
      <c r="F470" s="60"/>
      <c r="G470" s="60"/>
      <c r="H470" s="60"/>
      <c r="I470" s="60"/>
      <c r="J470" s="60"/>
      <c r="K470" s="60"/>
      <c r="L470" s="60"/>
      <c r="M470" s="60"/>
      <c r="N470" s="60"/>
      <c r="O470" s="60"/>
      <c r="P470" s="60"/>
      <c r="Q470" s="60"/>
      <c r="R470" s="60"/>
      <c r="S470" s="60"/>
      <c r="T470" s="60"/>
      <c r="U470" s="60"/>
      <c r="V470" s="60"/>
      <c r="W470" s="60"/>
      <c r="X470" s="60"/>
      <c r="Y470" s="60"/>
      <c r="Z470" s="60"/>
    </row>
    <row r="471" spans="1:26" ht="15.75" customHeight="1" x14ac:dyDescent="0.35">
      <c r="A471" s="127">
        <f t="shared" si="66"/>
        <v>0</v>
      </c>
      <c r="B471" s="128">
        <f t="shared" si="67"/>
        <v>0</v>
      </c>
      <c r="C471" s="129"/>
      <c r="D471" s="129"/>
      <c r="E471" s="129"/>
      <c r="F471" s="60"/>
      <c r="G471" s="60"/>
      <c r="H471" s="60"/>
      <c r="I471" s="60"/>
      <c r="J471" s="60"/>
      <c r="K471" s="60"/>
      <c r="L471" s="60"/>
      <c r="M471" s="60"/>
      <c r="N471" s="60"/>
      <c r="O471" s="60"/>
      <c r="P471" s="60"/>
      <c r="Q471" s="60"/>
      <c r="R471" s="60"/>
      <c r="S471" s="60"/>
      <c r="T471" s="60"/>
      <c r="U471" s="60"/>
      <c r="V471" s="60"/>
      <c r="W471" s="60"/>
      <c r="X471" s="60"/>
      <c r="Y471" s="60"/>
      <c r="Z471" s="60"/>
    </row>
    <row r="472" spans="1:26" ht="15.75" customHeight="1" x14ac:dyDescent="0.35">
      <c r="A472" s="127">
        <f t="shared" si="66"/>
        <v>0</v>
      </c>
      <c r="B472" s="128">
        <f t="shared" si="67"/>
        <v>0</v>
      </c>
      <c r="C472" s="129"/>
      <c r="D472" s="129"/>
      <c r="E472" s="129"/>
      <c r="F472" s="60"/>
      <c r="G472" s="60"/>
      <c r="H472" s="60"/>
      <c r="I472" s="60"/>
      <c r="J472" s="60"/>
      <c r="K472" s="60"/>
      <c r="L472" s="60"/>
      <c r="M472" s="60"/>
      <c r="N472" s="60"/>
      <c r="O472" s="60"/>
      <c r="P472" s="60"/>
      <c r="Q472" s="60"/>
      <c r="R472" s="60"/>
      <c r="S472" s="60"/>
      <c r="T472" s="60"/>
      <c r="U472" s="60"/>
      <c r="V472" s="60"/>
      <c r="W472" s="60"/>
      <c r="X472" s="60"/>
      <c r="Y472" s="60"/>
      <c r="Z472" s="60"/>
    </row>
    <row r="473" spans="1:26" ht="15.75" customHeight="1" x14ac:dyDescent="0.35">
      <c r="A473" s="127">
        <f t="shared" si="66"/>
        <v>0</v>
      </c>
      <c r="B473" s="128">
        <f t="shared" si="67"/>
        <v>0</v>
      </c>
      <c r="C473" s="129"/>
      <c r="D473" s="129"/>
      <c r="E473" s="129"/>
      <c r="F473" s="60"/>
      <c r="G473" s="60"/>
      <c r="H473" s="60"/>
      <c r="I473" s="60"/>
      <c r="J473" s="60"/>
      <c r="K473" s="60"/>
      <c r="L473" s="60"/>
      <c r="M473" s="60"/>
      <c r="N473" s="60"/>
      <c r="O473" s="60"/>
      <c r="P473" s="60"/>
      <c r="Q473" s="60"/>
      <c r="R473" s="60"/>
      <c r="S473" s="60"/>
      <c r="T473" s="60"/>
      <c r="U473" s="60"/>
      <c r="V473" s="60"/>
      <c r="W473" s="60"/>
      <c r="X473" s="60"/>
      <c r="Y473" s="60"/>
      <c r="Z473" s="60"/>
    </row>
    <row r="474" spans="1:26" ht="15.75" customHeight="1" x14ac:dyDescent="0.35">
      <c r="A474" s="127">
        <f t="shared" si="66"/>
        <v>0</v>
      </c>
      <c r="B474" s="128">
        <f t="shared" si="67"/>
        <v>0</v>
      </c>
      <c r="C474" s="129"/>
      <c r="D474" s="129"/>
      <c r="E474" s="129"/>
      <c r="F474" s="60"/>
      <c r="G474" s="60"/>
      <c r="H474" s="60"/>
      <c r="I474" s="60"/>
      <c r="J474" s="60"/>
      <c r="K474" s="60"/>
      <c r="L474" s="60"/>
      <c r="M474" s="60"/>
      <c r="N474" s="60"/>
      <c r="O474" s="60"/>
      <c r="P474" s="60"/>
      <c r="Q474" s="60"/>
      <c r="R474" s="60"/>
      <c r="S474" s="60"/>
      <c r="T474" s="60"/>
      <c r="U474" s="60"/>
      <c r="V474" s="60"/>
      <c r="W474" s="60"/>
      <c r="X474" s="60"/>
      <c r="Y474" s="60"/>
      <c r="Z474" s="60"/>
    </row>
    <row r="475" spans="1:26" ht="15.75" customHeight="1" x14ac:dyDescent="0.35">
      <c r="A475" s="127">
        <f t="shared" si="66"/>
        <v>0</v>
      </c>
      <c r="B475" s="128">
        <f t="shared" si="67"/>
        <v>0</v>
      </c>
      <c r="C475" s="129"/>
      <c r="D475" s="129"/>
      <c r="E475" s="129"/>
      <c r="F475" s="60"/>
      <c r="G475" s="60"/>
      <c r="H475" s="60"/>
      <c r="I475" s="60"/>
      <c r="J475" s="60"/>
      <c r="K475" s="60"/>
      <c r="L475" s="60"/>
      <c r="M475" s="60"/>
      <c r="N475" s="60"/>
      <c r="O475" s="60"/>
      <c r="P475" s="60"/>
      <c r="Q475" s="60"/>
      <c r="R475" s="60"/>
      <c r="S475" s="60"/>
      <c r="T475" s="60"/>
      <c r="U475" s="60"/>
      <c r="V475" s="60"/>
      <c r="W475" s="60"/>
      <c r="X475" s="60"/>
      <c r="Y475" s="60"/>
      <c r="Z475" s="60"/>
    </row>
    <row r="476" spans="1:26" ht="15.75" customHeight="1" x14ac:dyDescent="0.35">
      <c r="A476" s="60"/>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row>
    <row r="477" spans="1:26" ht="16.5" customHeight="1" x14ac:dyDescent="0.35">
      <c r="A477" s="461" t="s">
        <v>165</v>
      </c>
      <c r="B477" s="341"/>
      <c r="C477" s="341"/>
      <c r="D477" s="341"/>
      <c r="E477" s="342"/>
      <c r="F477" s="60"/>
      <c r="G477" s="60"/>
      <c r="H477" s="60"/>
      <c r="I477" s="60"/>
      <c r="J477" s="60"/>
      <c r="K477" s="60"/>
      <c r="L477" s="60"/>
      <c r="M477" s="60"/>
      <c r="N477" s="60"/>
      <c r="O477" s="60"/>
      <c r="P477" s="60"/>
      <c r="Q477" s="60"/>
      <c r="R477" s="60"/>
      <c r="S477" s="60"/>
      <c r="T477" s="60"/>
      <c r="U477" s="60"/>
      <c r="V477" s="60"/>
      <c r="W477" s="60"/>
      <c r="X477" s="60"/>
      <c r="Y477" s="60"/>
      <c r="Z477" s="60"/>
    </row>
    <row r="478" spans="1:26" ht="16.5" customHeight="1" x14ac:dyDescent="0.35">
      <c r="A478" s="466" t="s">
        <v>166</v>
      </c>
      <c r="B478" s="468" t="s">
        <v>167</v>
      </c>
      <c r="C478" s="464" t="s">
        <v>168</v>
      </c>
      <c r="D478" s="350"/>
      <c r="E478" s="351"/>
      <c r="F478" s="60"/>
      <c r="G478" s="60"/>
      <c r="H478" s="60"/>
      <c r="I478" s="60"/>
      <c r="J478" s="60"/>
      <c r="K478" s="60"/>
      <c r="L478" s="60"/>
      <c r="M478" s="60"/>
      <c r="N478" s="60"/>
      <c r="O478" s="60"/>
      <c r="P478" s="60"/>
      <c r="Q478" s="60"/>
      <c r="R478" s="60"/>
      <c r="S478" s="60"/>
      <c r="T478" s="60"/>
      <c r="U478" s="60"/>
      <c r="V478" s="60"/>
      <c r="W478" s="60"/>
      <c r="X478" s="60"/>
      <c r="Y478" s="60"/>
      <c r="Z478" s="60"/>
    </row>
    <row r="479" spans="1:26" ht="48" customHeight="1" x14ac:dyDescent="0.35">
      <c r="A479" s="467"/>
      <c r="B479" s="469"/>
      <c r="C479" s="121" t="s">
        <v>169</v>
      </c>
      <c r="D479" s="121" t="s">
        <v>170</v>
      </c>
      <c r="E479" s="121" t="s">
        <v>171</v>
      </c>
      <c r="F479" s="60"/>
      <c r="G479" s="60"/>
      <c r="H479" s="60"/>
      <c r="I479" s="60"/>
      <c r="J479" s="60"/>
      <c r="K479" s="60"/>
      <c r="L479" s="60"/>
      <c r="M479" s="60"/>
      <c r="N479" s="60"/>
      <c r="O479" s="60"/>
      <c r="P479" s="60"/>
      <c r="Q479" s="60"/>
      <c r="R479" s="60"/>
      <c r="S479" s="60"/>
      <c r="T479" s="60"/>
      <c r="U479" s="60"/>
      <c r="V479" s="60"/>
      <c r="W479" s="60"/>
      <c r="X479" s="60"/>
      <c r="Y479" s="60"/>
      <c r="Z479" s="60"/>
    </row>
    <row r="480" spans="1:26" ht="16.5" customHeight="1" x14ac:dyDescent="0.35">
      <c r="A480" s="122" t="str">
        <f t="shared" ref="A480:A481" si="68">A197</f>
        <v xml:space="preserve">ACTIVIDAD  12 - PAI </v>
      </c>
      <c r="B480" s="465"/>
      <c r="C480" s="341"/>
      <c r="D480" s="341"/>
      <c r="E480" s="342"/>
      <c r="F480" s="60"/>
      <c r="G480" s="60"/>
      <c r="H480" s="60"/>
      <c r="I480" s="60"/>
      <c r="J480" s="60"/>
      <c r="K480" s="60"/>
      <c r="L480" s="60"/>
      <c r="M480" s="60"/>
      <c r="N480" s="60"/>
      <c r="O480" s="60"/>
      <c r="P480" s="60"/>
      <c r="Q480" s="60"/>
      <c r="R480" s="60"/>
      <c r="S480" s="60"/>
      <c r="T480" s="60"/>
      <c r="U480" s="60"/>
      <c r="V480" s="60"/>
      <c r="W480" s="60"/>
      <c r="X480" s="60"/>
      <c r="Y480" s="60"/>
      <c r="Z480" s="60"/>
    </row>
    <row r="481" spans="1:26" ht="30" customHeight="1" x14ac:dyDescent="0.35">
      <c r="A481" s="123" t="str">
        <f t="shared" si="68"/>
        <v>12. Ejecutar programa de formalización de usuarios del recurso hídrico en el departamento del Quindío</v>
      </c>
      <c r="B481" s="124">
        <f t="shared" ref="B481:E481" si="69">B483+B484+B485+B486+B487+B488+B489+B490+B491+B492+B493+B494</f>
        <v>13160000</v>
      </c>
      <c r="C481" s="124">
        <f t="shared" si="69"/>
        <v>0</v>
      </c>
      <c r="D481" s="124">
        <f t="shared" si="69"/>
        <v>0</v>
      </c>
      <c r="E481" s="124">
        <f t="shared" si="69"/>
        <v>0</v>
      </c>
      <c r="F481" s="60"/>
      <c r="G481" s="60"/>
      <c r="H481" s="60"/>
      <c r="I481" s="60"/>
      <c r="J481" s="60"/>
      <c r="K481" s="60"/>
      <c r="L481" s="60"/>
      <c r="M481" s="60"/>
      <c r="N481" s="60"/>
      <c r="O481" s="60"/>
      <c r="P481" s="60"/>
      <c r="Q481" s="60"/>
      <c r="R481" s="60"/>
      <c r="S481" s="60"/>
      <c r="T481" s="60"/>
      <c r="U481" s="60"/>
      <c r="V481" s="60"/>
      <c r="W481" s="60"/>
      <c r="X481" s="60"/>
      <c r="Y481" s="60"/>
      <c r="Z481" s="60"/>
    </row>
    <row r="482" spans="1:26" ht="15.75" customHeight="1" x14ac:dyDescent="0.35">
      <c r="A482" s="125" t="s">
        <v>86</v>
      </c>
      <c r="B482" s="126"/>
      <c r="C482" s="126"/>
      <c r="D482" s="126"/>
      <c r="E482" s="126"/>
      <c r="F482" s="60"/>
      <c r="G482" s="60"/>
      <c r="H482" s="60"/>
      <c r="I482" s="60"/>
      <c r="J482" s="60"/>
      <c r="K482" s="60"/>
      <c r="L482" s="60"/>
      <c r="M482" s="60"/>
      <c r="N482" s="60"/>
      <c r="O482" s="60"/>
      <c r="P482" s="60"/>
      <c r="Q482" s="60"/>
      <c r="R482" s="60"/>
      <c r="S482" s="60"/>
      <c r="T482" s="60"/>
      <c r="U482" s="60"/>
      <c r="V482" s="60"/>
      <c r="W482" s="60"/>
      <c r="X482" s="60"/>
      <c r="Y482" s="60"/>
      <c r="Z482" s="60"/>
    </row>
    <row r="483" spans="1:26" ht="15.75" customHeight="1" x14ac:dyDescent="0.35">
      <c r="A483" s="127" t="str">
        <f t="shared" ref="A483:A494" si="70">A201</f>
        <v>1. Gestión de acciones para la contratación de personal profesional y/o de apoyo para el desarrollo de actividades necesarias para Ejecutar programa de formalización de usuarios del recurso hídrico en el departamento del Quindío.</v>
      </c>
      <c r="B483" s="128">
        <f t="shared" ref="B483:B494" si="71">E201</f>
        <v>11160000</v>
      </c>
      <c r="C483" s="128"/>
      <c r="D483" s="128"/>
      <c r="E483" s="128"/>
      <c r="F483" s="60"/>
      <c r="G483" s="60"/>
      <c r="H483" s="60"/>
      <c r="I483" s="60"/>
      <c r="J483" s="60"/>
      <c r="K483" s="60"/>
      <c r="L483" s="60"/>
      <c r="M483" s="60"/>
      <c r="N483" s="60"/>
      <c r="O483" s="60"/>
      <c r="P483" s="60"/>
      <c r="Q483" s="60"/>
      <c r="R483" s="60"/>
      <c r="S483" s="60"/>
      <c r="T483" s="60"/>
      <c r="U483" s="60"/>
      <c r="V483" s="60"/>
      <c r="W483" s="60"/>
      <c r="X483" s="60"/>
      <c r="Y483" s="60"/>
      <c r="Z483" s="60"/>
    </row>
    <row r="484" spans="1:26" ht="15.75" customHeight="1" x14ac:dyDescent="0.35">
      <c r="A484" s="127" t="str">
        <f t="shared" si="70"/>
        <v>2. Gestion de acciones para la adquisición de piezas divulgativas y/o material impreso para Ejecutar programa de formalización de usuarios del recurso hídrico en el departamento del Quindío.</v>
      </c>
      <c r="B484" s="128">
        <f t="shared" si="71"/>
        <v>2000000</v>
      </c>
      <c r="C484" s="128"/>
      <c r="D484" s="128"/>
      <c r="E484" s="128"/>
      <c r="F484" s="60"/>
      <c r="G484" s="60"/>
      <c r="H484" s="60"/>
      <c r="I484" s="60"/>
      <c r="J484" s="60"/>
      <c r="K484" s="60"/>
      <c r="L484" s="60"/>
      <c r="M484" s="60"/>
      <c r="N484" s="60"/>
      <c r="O484" s="60"/>
      <c r="P484" s="60"/>
      <c r="Q484" s="60"/>
      <c r="R484" s="60"/>
      <c r="S484" s="60"/>
      <c r="T484" s="60"/>
      <c r="U484" s="60"/>
      <c r="V484" s="60"/>
      <c r="W484" s="60"/>
      <c r="X484" s="60"/>
      <c r="Y484" s="60"/>
      <c r="Z484" s="60"/>
    </row>
    <row r="485" spans="1:26" ht="15.75" customHeight="1" x14ac:dyDescent="0.35">
      <c r="A485" s="127">
        <f t="shared" si="70"/>
        <v>0</v>
      </c>
      <c r="B485" s="128">
        <f t="shared" si="71"/>
        <v>0</v>
      </c>
      <c r="C485" s="128"/>
      <c r="D485" s="129"/>
      <c r="E485" s="129"/>
      <c r="F485" s="60"/>
      <c r="G485" s="60"/>
      <c r="H485" s="60"/>
      <c r="I485" s="60"/>
      <c r="J485" s="60"/>
      <c r="K485" s="60"/>
      <c r="L485" s="60"/>
      <c r="M485" s="60"/>
      <c r="N485" s="60"/>
      <c r="O485" s="60"/>
      <c r="P485" s="60"/>
      <c r="Q485" s="60"/>
      <c r="R485" s="60"/>
      <c r="S485" s="60"/>
      <c r="T485" s="60"/>
      <c r="U485" s="60"/>
      <c r="V485" s="60"/>
      <c r="W485" s="60"/>
      <c r="X485" s="60"/>
      <c r="Y485" s="60"/>
      <c r="Z485" s="60"/>
    </row>
    <row r="486" spans="1:26" ht="15.75" customHeight="1" x14ac:dyDescent="0.35">
      <c r="A486" s="127">
        <f t="shared" si="70"/>
        <v>0</v>
      </c>
      <c r="B486" s="128">
        <f t="shared" si="71"/>
        <v>0</v>
      </c>
      <c r="C486" s="129"/>
      <c r="D486" s="129"/>
      <c r="E486" s="129"/>
      <c r="F486" s="60"/>
      <c r="G486" s="60"/>
      <c r="H486" s="60"/>
      <c r="I486" s="60"/>
      <c r="J486" s="60"/>
      <c r="K486" s="60"/>
      <c r="L486" s="60"/>
      <c r="M486" s="60"/>
      <c r="N486" s="60"/>
      <c r="O486" s="60"/>
      <c r="P486" s="60"/>
      <c r="Q486" s="60"/>
      <c r="R486" s="60"/>
      <c r="S486" s="60"/>
      <c r="T486" s="60"/>
      <c r="U486" s="60"/>
      <c r="V486" s="60"/>
      <c r="W486" s="60"/>
      <c r="X486" s="60"/>
      <c r="Y486" s="60"/>
      <c r="Z486" s="60"/>
    </row>
    <row r="487" spans="1:26" ht="15.75" customHeight="1" x14ac:dyDescent="0.35">
      <c r="A487" s="127">
        <f t="shared" si="70"/>
        <v>0</v>
      </c>
      <c r="B487" s="128">
        <f t="shared" si="71"/>
        <v>0</v>
      </c>
      <c r="C487" s="129"/>
      <c r="D487" s="129"/>
      <c r="E487" s="129"/>
      <c r="F487" s="60"/>
      <c r="G487" s="60"/>
      <c r="H487" s="60"/>
      <c r="I487" s="60"/>
      <c r="J487" s="60"/>
      <c r="K487" s="60"/>
      <c r="L487" s="60"/>
      <c r="M487" s="60"/>
      <c r="N487" s="60"/>
      <c r="O487" s="60"/>
      <c r="P487" s="60"/>
      <c r="Q487" s="60"/>
      <c r="R487" s="60"/>
      <c r="S487" s="60"/>
      <c r="T487" s="60"/>
      <c r="U487" s="60"/>
      <c r="V487" s="60"/>
      <c r="W487" s="60"/>
      <c r="X487" s="60"/>
      <c r="Y487" s="60"/>
      <c r="Z487" s="60"/>
    </row>
    <row r="488" spans="1:26" ht="15.75" customHeight="1" x14ac:dyDescent="0.35">
      <c r="A488" s="127">
        <f t="shared" si="70"/>
        <v>0</v>
      </c>
      <c r="B488" s="128">
        <f t="shared" si="71"/>
        <v>0</v>
      </c>
      <c r="C488" s="129"/>
      <c r="D488" s="129"/>
      <c r="E488" s="129"/>
      <c r="F488" s="60"/>
      <c r="G488" s="60"/>
      <c r="H488" s="60"/>
      <c r="I488" s="60"/>
      <c r="J488" s="60"/>
      <c r="K488" s="60"/>
      <c r="L488" s="60"/>
      <c r="M488" s="60"/>
      <c r="N488" s="60"/>
      <c r="O488" s="60"/>
      <c r="P488" s="60"/>
      <c r="Q488" s="60"/>
      <c r="R488" s="60"/>
      <c r="S488" s="60"/>
      <c r="T488" s="60"/>
      <c r="U488" s="60"/>
      <c r="V488" s="60"/>
      <c r="W488" s="60"/>
      <c r="X488" s="60"/>
      <c r="Y488" s="60"/>
      <c r="Z488" s="60"/>
    </row>
    <row r="489" spans="1:26" ht="15.75" customHeight="1" x14ac:dyDescent="0.35">
      <c r="A489" s="127">
        <f t="shared" si="70"/>
        <v>0</v>
      </c>
      <c r="B489" s="128">
        <f t="shared" si="71"/>
        <v>0</v>
      </c>
      <c r="C489" s="129"/>
      <c r="D489" s="129"/>
      <c r="E489" s="129"/>
      <c r="F489" s="60"/>
      <c r="G489" s="60"/>
      <c r="H489" s="60"/>
      <c r="I489" s="60"/>
      <c r="J489" s="60"/>
      <c r="K489" s="60"/>
      <c r="L489" s="60"/>
      <c r="M489" s="60"/>
      <c r="N489" s="60"/>
      <c r="O489" s="60"/>
      <c r="P489" s="60"/>
      <c r="Q489" s="60"/>
      <c r="R489" s="60"/>
      <c r="S489" s="60"/>
      <c r="T489" s="60"/>
      <c r="U489" s="60"/>
      <c r="V489" s="60"/>
      <c r="W489" s="60"/>
      <c r="X489" s="60"/>
      <c r="Y489" s="60"/>
      <c r="Z489" s="60"/>
    </row>
    <row r="490" spans="1:26" ht="15.75" customHeight="1" x14ac:dyDescent="0.35">
      <c r="A490" s="127">
        <f t="shared" si="70"/>
        <v>0</v>
      </c>
      <c r="B490" s="128">
        <f t="shared" si="71"/>
        <v>0</v>
      </c>
      <c r="C490" s="129"/>
      <c r="D490" s="129"/>
      <c r="E490" s="129"/>
      <c r="F490" s="60"/>
      <c r="G490" s="60"/>
      <c r="H490" s="60"/>
      <c r="I490" s="60"/>
      <c r="J490" s="60"/>
      <c r="K490" s="60"/>
      <c r="L490" s="60"/>
      <c r="M490" s="60"/>
      <c r="N490" s="60"/>
      <c r="O490" s="60"/>
      <c r="P490" s="60"/>
      <c r="Q490" s="60"/>
      <c r="R490" s="60"/>
      <c r="S490" s="60"/>
      <c r="T490" s="60"/>
      <c r="U490" s="60"/>
      <c r="V490" s="60"/>
      <c r="W490" s="60"/>
      <c r="X490" s="60"/>
      <c r="Y490" s="60"/>
      <c r="Z490" s="60"/>
    </row>
    <row r="491" spans="1:26" ht="15.75" customHeight="1" x14ac:dyDescent="0.35">
      <c r="A491" s="127">
        <f t="shared" si="70"/>
        <v>0</v>
      </c>
      <c r="B491" s="128">
        <f t="shared" si="71"/>
        <v>0</v>
      </c>
      <c r="C491" s="129"/>
      <c r="D491" s="129"/>
      <c r="E491" s="129"/>
      <c r="F491" s="60"/>
      <c r="G491" s="60"/>
      <c r="H491" s="60"/>
      <c r="I491" s="60"/>
      <c r="J491" s="60"/>
      <c r="K491" s="60"/>
      <c r="L491" s="60"/>
      <c r="M491" s="60"/>
      <c r="N491" s="60"/>
      <c r="O491" s="60"/>
      <c r="P491" s="60"/>
      <c r="Q491" s="60"/>
      <c r="R491" s="60"/>
      <c r="S491" s="60"/>
      <c r="T491" s="60"/>
      <c r="U491" s="60"/>
      <c r="V491" s="60"/>
      <c r="W491" s="60"/>
      <c r="X491" s="60"/>
      <c r="Y491" s="60"/>
      <c r="Z491" s="60"/>
    </row>
    <row r="492" spans="1:26" ht="15.75" customHeight="1" x14ac:dyDescent="0.35">
      <c r="A492" s="127">
        <f t="shared" si="70"/>
        <v>0</v>
      </c>
      <c r="B492" s="128">
        <f t="shared" si="71"/>
        <v>0</v>
      </c>
      <c r="C492" s="129"/>
      <c r="D492" s="129"/>
      <c r="E492" s="129"/>
      <c r="F492" s="60"/>
      <c r="G492" s="60"/>
      <c r="H492" s="60"/>
      <c r="I492" s="60"/>
      <c r="J492" s="60"/>
      <c r="K492" s="60"/>
      <c r="L492" s="60"/>
      <c r="M492" s="60"/>
      <c r="N492" s="60"/>
      <c r="O492" s="60"/>
      <c r="P492" s="60"/>
      <c r="Q492" s="60"/>
      <c r="R492" s="60"/>
      <c r="S492" s="60"/>
      <c r="T492" s="60"/>
      <c r="U492" s="60"/>
      <c r="V492" s="60"/>
      <c r="W492" s="60"/>
      <c r="X492" s="60"/>
      <c r="Y492" s="60"/>
      <c r="Z492" s="60"/>
    </row>
    <row r="493" spans="1:26" ht="15.75" customHeight="1" x14ac:dyDescent="0.35">
      <c r="A493" s="127">
        <f t="shared" si="70"/>
        <v>0</v>
      </c>
      <c r="B493" s="128">
        <f t="shared" si="71"/>
        <v>0</v>
      </c>
      <c r="C493" s="129"/>
      <c r="D493" s="129"/>
      <c r="E493" s="129"/>
      <c r="F493" s="60"/>
      <c r="G493" s="60"/>
      <c r="H493" s="60"/>
      <c r="I493" s="60"/>
      <c r="J493" s="60"/>
      <c r="K493" s="60"/>
      <c r="L493" s="60"/>
      <c r="M493" s="60"/>
      <c r="N493" s="60"/>
      <c r="O493" s="60"/>
      <c r="P493" s="60"/>
      <c r="Q493" s="60"/>
      <c r="R493" s="60"/>
      <c r="S493" s="60"/>
      <c r="T493" s="60"/>
      <c r="U493" s="60"/>
      <c r="V493" s="60"/>
      <c r="W493" s="60"/>
      <c r="X493" s="60"/>
      <c r="Y493" s="60"/>
      <c r="Z493" s="60"/>
    </row>
    <row r="494" spans="1:26" ht="15.75" customHeight="1" x14ac:dyDescent="0.35">
      <c r="A494" s="127">
        <f t="shared" si="70"/>
        <v>0</v>
      </c>
      <c r="B494" s="128">
        <f t="shared" si="71"/>
        <v>0</v>
      </c>
      <c r="C494" s="129"/>
      <c r="D494" s="129"/>
      <c r="E494" s="129"/>
      <c r="F494" s="60"/>
      <c r="G494" s="60"/>
      <c r="H494" s="60"/>
      <c r="I494" s="60"/>
      <c r="J494" s="60"/>
      <c r="K494" s="60"/>
      <c r="L494" s="60"/>
      <c r="M494" s="60"/>
      <c r="N494" s="60"/>
      <c r="O494" s="60"/>
      <c r="P494" s="60"/>
      <c r="Q494" s="60"/>
      <c r="R494" s="60"/>
      <c r="S494" s="60"/>
      <c r="T494" s="60"/>
      <c r="U494" s="60"/>
      <c r="V494" s="60"/>
      <c r="W494" s="60"/>
      <c r="X494" s="60"/>
      <c r="Y494" s="60"/>
      <c r="Z494" s="60"/>
    </row>
    <row r="495" spans="1:26" ht="15.75" customHeight="1" x14ac:dyDescent="0.35">
      <c r="A495" s="60"/>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row>
    <row r="496" spans="1:26" ht="16.5" customHeight="1" x14ac:dyDescent="0.35">
      <c r="A496" s="461" t="s">
        <v>165</v>
      </c>
      <c r="B496" s="341"/>
      <c r="C496" s="341"/>
      <c r="D496" s="341"/>
      <c r="E496" s="342"/>
      <c r="F496" s="60"/>
      <c r="G496" s="60"/>
      <c r="H496" s="60"/>
      <c r="I496" s="60"/>
      <c r="J496" s="60"/>
      <c r="K496" s="60"/>
      <c r="L496" s="60"/>
      <c r="M496" s="60"/>
      <c r="N496" s="60"/>
      <c r="O496" s="60"/>
      <c r="P496" s="60"/>
      <c r="Q496" s="60"/>
      <c r="R496" s="60"/>
      <c r="S496" s="60"/>
      <c r="T496" s="60"/>
      <c r="U496" s="60"/>
      <c r="V496" s="60"/>
      <c r="W496" s="60"/>
      <c r="X496" s="60"/>
      <c r="Y496" s="60"/>
      <c r="Z496" s="60"/>
    </row>
    <row r="497" spans="1:26" ht="16.5" customHeight="1" x14ac:dyDescent="0.35">
      <c r="A497" s="466" t="s">
        <v>166</v>
      </c>
      <c r="B497" s="468" t="s">
        <v>167</v>
      </c>
      <c r="C497" s="464" t="s">
        <v>168</v>
      </c>
      <c r="D497" s="350"/>
      <c r="E497" s="351"/>
      <c r="F497" s="60"/>
      <c r="G497" s="60"/>
      <c r="H497" s="60"/>
      <c r="I497" s="60"/>
      <c r="J497" s="60"/>
      <c r="K497" s="60"/>
      <c r="L497" s="60"/>
      <c r="M497" s="60"/>
      <c r="N497" s="60"/>
      <c r="O497" s="60"/>
      <c r="P497" s="60"/>
      <c r="Q497" s="60"/>
      <c r="R497" s="60"/>
      <c r="S497" s="60"/>
      <c r="T497" s="60"/>
      <c r="U497" s="60"/>
      <c r="V497" s="60"/>
      <c r="W497" s="60"/>
      <c r="X497" s="60"/>
      <c r="Y497" s="60"/>
      <c r="Z497" s="60"/>
    </row>
    <row r="498" spans="1:26" ht="48" customHeight="1" x14ac:dyDescent="0.35">
      <c r="A498" s="467"/>
      <c r="B498" s="469"/>
      <c r="C498" s="121" t="s">
        <v>169</v>
      </c>
      <c r="D498" s="121" t="s">
        <v>170</v>
      </c>
      <c r="E498" s="121" t="s">
        <v>171</v>
      </c>
      <c r="F498" s="60"/>
      <c r="G498" s="60"/>
      <c r="H498" s="60"/>
      <c r="I498" s="60"/>
      <c r="J498" s="60"/>
      <c r="K498" s="60"/>
      <c r="L498" s="60"/>
      <c r="M498" s="60"/>
      <c r="N498" s="60"/>
      <c r="O498" s="60"/>
      <c r="P498" s="60"/>
      <c r="Q498" s="60"/>
      <c r="R498" s="60"/>
      <c r="S498" s="60"/>
      <c r="T498" s="60"/>
      <c r="U498" s="60"/>
      <c r="V498" s="60"/>
      <c r="W498" s="60"/>
      <c r="X498" s="60"/>
      <c r="Y498" s="60"/>
      <c r="Z498" s="60"/>
    </row>
    <row r="499" spans="1:26" ht="16.5" customHeight="1" x14ac:dyDescent="0.35">
      <c r="A499" s="122" t="str">
        <f t="shared" ref="A499:A500" si="72">A214</f>
        <v xml:space="preserve">ACTIVIDAD  13 - PAI </v>
      </c>
      <c r="B499" s="465"/>
      <c r="C499" s="341"/>
      <c r="D499" s="341"/>
      <c r="E499" s="342"/>
      <c r="F499" s="60"/>
      <c r="G499" s="60"/>
      <c r="H499" s="60"/>
      <c r="I499" s="60"/>
      <c r="J499" s="60"/>
      <c r="K499" s="60"/>
      <c r="L499" s="60"/>
      <c r="M499" s="60"/>
      <c r="N499" s="60"/>
      <c r="O499" s="60"/>
      <c r="P499" s="60"/>
      <c r="Q499" s="60"/>
      <c r="R499" s="60"/>
      <c r="S499" s="60"/>
      <c r="T499" s="60"/>
      <c r="U499" s="60"/>
      <c r="V499" s="60"/>
      <c r="W499" s="60"/>
      <c r="X499" s="60"/>
      <c r="Y499" s="60"/>
      <c r="Z499" s="60"/>
    </row>
    <row r="500" spans="1:26" ht="16.5" customHeight="1" x14ac:dyDescent="0.35">
      <c r="A500" s="123" t="str">
        <f t="shared" si="72"/>
        <v>13. Acompañar sistemas colectivos de abasto de agua del sector rural</v>
      </c>
      <c r="B500" s="124">
        <f t="shared" ref="B500:E500" si="73">B502+B503+B504+B505+B506+B507+B508+B509+B510+B511+B512+B513</f>
        <v>13590000</v>
      </c>
      <c r="C500" s="124">
        <f t="shared" si="73"/>
        <v>0</v>
      </c>
      <c r="D500" s="124">
        <f t="shared" si="73"/>
        <v>0</v>
      </c>
      <c r="E500" s="124">
        <f t="shared" si="73"/>
        <v>0</v>
      </c>
      <c r="F500" s="60"/>
      <c r="G500" s="60"/>
      <c r="H500" s="60"/>
      <c r="I500" s="60"/>
      <c r="J500" s="60"/>
      <c r="K500" s="60"/>
      <c r="L500" s="60"/>
      <c r="M500" s="60"/>
      <c r="N500" s="60"/>
      <c r="O500" s="60"/>
      <c r="P500" s="60"/>
      <c r="Q500" s="60"/>
      <c r="R500" s="60"/>
      <c r="S500" s="60"/>
      <c r="T500" s="60"/>
      <c r="U500" s="60"/>
      <c r="V500" s="60"/>
      <c r="W500" s="60"/>
      <c r="X500" s="60"/>
      <c r="Y500" s="60"/>
      <c r="Z500" s="60"/>
    </row>
    <row r="501" spans="1:26" ht="15.75" customHeight="1" x14ac:dyDescent="0.35">
      <c r="A501" s="125" t="s">
        <v>86</v>
      </c>
      <c r="B501" s="126"/>
      <c r="C501" s="126"/>
      <c r="D501" s="126"/>
      <c r="E501" s="126"/>
      <c r="F501" s="60"/>
      <c r="G501" s="60"/>
      <c r="H501" s="60"/>
      <c r="I501" s="60"/>
      <c r="J501" s="60"/>
      <c r="K501" s="60"/>
      <c r="L501" s="60"/>
      <c r="M501" s="60"/>
      <c r="N501" s="60"/>
      <c r="O501" s="60"/>
      <c r="P501" s="60"/>
      <c r="Q501" s="60"/>
      <c r="R501" s="60"/>
      <c r="S501" s="60"/>
      <c r="T501" s="60"/>
      <c r="U501" s="60"/>
      <c r="V501" s="60"/>
      <c r="W501" s="60"/>
      <c r="X501" s="60"/>
      <c r="Y501" s="60"/>
      <c r="Z501" s="60"/>
    </row>
    <row r="502" spans="1:26" ht="15.75" customHeight="1" x14ac:dyDescent="0.35">
      <c r="A502" s="127" t="str">
        <f t="shared" ref="A502:A513" si="74">A218</f>
        <v>1.  Gestión de acciones para la contratación de personal profesional y/o de apoyo para acompañar sistemas colectivos de abasto de agua del sector rural.</v>
      </c>
      <c r="B502" s="128">
        <f t="shared" ref="B502:B513" si="75">E218</f>
        <v>13590000</v>
      </c>
      <c r="C502" s="128"/>
      <c r="D502" s="128"/>
      <c r="E502" s="128"/>
      <c r="F502" s="60"/>
      <c r="G502" s="60"/>
      <c r="H502" s="60"/>
      <c r="I502" s="60"/>
      <c r="J502" s="60"/>
      <c r="K502" s="60"/>
      <c r="L502" s="60"/>
      <c r="M502" s="60"/>
      <c r="N502" s="60"/>
      <c r="O502" s="60"/>
      <c r="P502" s="60"/>
      <c r="Q502" s="60"/>
      <c r="R502" s="60"/>
      <c r="S502" s="60"/>
      <c r="T502" s="60"/>
      <c r="U502" s="60"/>
      <c r="V502" s="60"/>
      <c r="W502" s="60"/>
      <c r="X502" s="60"/>
      <c r="Y502" s="60"/>
      <c r="Z502" s="60"/>
    </row>
    <row r="503" spans="1:26" ht="15.75" customHeight="1" x14ac:dyDescent="0.35">
      <c r="A503" s="127">
        <f t="shared" si="74"/>
        <v>0</v>
      </c>
      <c r="B503" s="128">
        <f t="shared" si="75"/>
        <v>0</v>
      </c>
      <c r="C503" s="128"/>
      <c r="D503" s="128"/>
      <c r="E503" s="128"/>
      <c r="F503" s="60"/>
      <c r="G503" s="60"/>
      <c r="H503" s="60"/>
      <c r="I503" s="60"/>
      <c r="J503" s="60"/>
      <c r="K503" s="60"/>
      <c r="L503" s="60"/>
      <c r="M503" s="60"/>
      <c r="N503" s="60"/>
      <c r="O503" s="60"/>
      <c r="P503" s="60"/>
      <c r="Q503" s="60"/>
      <c r="R503" s="60"/>
      <c r="S503" s="60"/>
      <c r="T503" s="60"/>
      <c r="U503" s="60"/>
      <c r="V503" s="60"/>
      <c r="W503" s="60"/>
      <c r="X503" s="60"/>
      <c r="Y503" s="60"/>
      <c r="Z503" s="60"/>
    </row>
    <row r="504" spans="1:26" ht="15.75" customHeight="1" x14ac:dyDescent="0.35">
      <c r="A504" s="127">
        <f t="shared" si="74"/>
        <v>0</v>
      </c>
      <c r="B504" s="128">
        <f t="shared" si="75"/>
        <v>0</v>
      </c>
      <c r="C504" s="128"/>
      <c r="D504" s="129"/>
      <c r="E504" s="129"/>
      <c r="F504" s="60"/>
      <c r="G504" s="60"/>
      <c r="H504" s="60"/>
      <c r="I504" s="60"/>
      <c r="J504" s="60"/>
      <c r="K504" s="60"/>
      <c r="L504" s="60"/>
      <c r="M504" s="60"/>
      <c r="N504" s="60"/>
      <c r="O504" s="60"/>
      <c r="P504" s="60"/>
      <c r="Q504" s="60"/>
      <c r="R504" s="60"/>
      <c r="S504" s="60"/>
      <c r="T504" s="60"/>
      <c r="U504" s="60"/>
      <c r="V504" s="60"/>
      <c r="W504" s="60"/>
      <c r="X504" s="60"/>
      <c r="Y504" s="60"/>
      <c r="Z504" s="60"/>
    </row>
    <row r="505" spans="1:26" ht="15.75" customHeight="1" x14ac:dyDescent="0.35">
      <c r="A505" s="127">
        <f t="shared" si="74"/>
        <v>0</v>
      </c>
      <c r="B505" s="128">
        <f t="shared" si="75"/>
        <v>0</v>
      </c>
      <c r="C505" s="129"/>
      <c r="D505" s="129"/>
      <c r="E505" s="129"/>
      <c r="F505" s="60"/>
      <c r="G505" s="60"/>
      <c r="H505" s="60"/>
      <c r="I505" s="60"/>
      <c r="J505" s="60"/>
      <c r="K505" s="60"/>
      <c r="L505" s="60"/>
      <c r="M505" s="60"/>
      <c r="N505" s="60"/>
      <c r="O505" s="60"/>
      <c r="P505" s="60"/>
      <c r="Q505" s="60"/>
      <c r="R505" s="60"/>
      <c r="S505" s="60"/>
      <c r="T505" s="60"/>
      <c r="U505" s="60"/>
      <c r="V505" s="60"/>
      <c r="W505" s="60"/>
      <c r="X505" s="60"/>
      <c r="Y505" s="60"/>
      <c r="Z505" s="60"/>
    </row>
    <row r="506" spans="1:26" ht="15.75" customHeight="1" x14ac:dyDescent="0.35">
      <c r="A506" s="127">
        <f t="shared" si="74"/>
        <v>0</v>
      </c>
      <c r="B506" s="128">
        <f t="shared" si="75"/>
        <v>0</v>
      </c>
      <c r="C506" s="129"/>
      <c r="D506" s="129"/>
      <c r="E506" s="129"/>
      <c r="F506" s="60"/>
      <c r="G506" s="60"/>
      <c r="H506" s="60"/>
      <c r="I506" s="60"/>
      <c r="J506" s="60"/>
      <c r="K506" s="60"/>
      <c r="L506" s="60"/>
      <c r="M506" s="60"/>
      <c r="N506" s="60"/>
      <c r="O506" s="60"/>
      <c r="P506" s="60"/>
      <c r="Q506" s="60"/>
      <c r="R506" s="60"/>
      <c r="S506" s="60"/>
      <c r="T506" s="60"/>
      <c r="U506" s="60"/>
      <c r="V506" s="60"/>
      <c r="W506" s="60"/>
      <c r="X506" s="60"/>
      <c r="Y506" s="60"/>
      <c r="Z506" s="60"/>
    </row>
    <row r="507" spans="1:26" ht="15.75" customHeight="1" x14ac:dyDescent="0.35">
      <c r="A507" s="127">
        <f t="shared" si="74"/>
        <v>0</v>
      </c>
      <c r="B507" s="128">
        <f t="shared" si="75"/>
        <v>0</v>
      </c>
      <c r="C507" s="129"/>
      <c r="D507" s="129"/>
      <c r="E507" s="129"/>
      <c r="F507" s="60"/>
      <c r="G507" s="60"/>
      <c r="H507" s="60"/>
      <c r="I507" s="60"/>
      <c r="J507" s="60"/>
      <c r="K507" s="60"/>
      <c r="L507" s="60"/>
      <c r="M507" s="60"/>
      <c r="N507" s="60"/>
      <c r="O507" s="60"/>
      <c r="P507" s="60"/>
      <c r="Q507" s="60"/>
      <c r="R507" s="60"/>
      <c r="S507" s="60"/>
      <c r="T507" s="60"/>
      <c r="U507" s="60"/>
      <c r="V507" s="60"/>
      <c r="W507" s="60"/>
      <c r="X507" s="60"/>
      <c r="Y507" s="60"/>
      <c r="Z507" s="60"/>
    </row>
    <row r="508" spans="1:26" ht="15.75" customHeight="1" x14ac:dyDescent="0.35">
      <c r="A508" s="127">
        <f t="shared" si="74"/>
        <v>0</v>
      </c>
      <c r="B508" s="128">
        <f t="shared" si="75"/>
        <v>0</v>
      </c>
      <c r="C508" s="129"/>
      <c r="D508" s="129"/>
      <c r="E508" s="129"/>
      <c r="F508" s="60"/>
      <c r="G508" s="60"/>
      <c r="H508" s="60"/>
      <c r="I508" s="60"/>
      <c r="J508" s="60"/>
      <c r="K508" s="60"/>
      <c r="L508" s="60"/>
      <c r="M508" s="60"/>
      <c r="N508" s="60"/>
      <c r="O508" s="60"/>
      <c r="P508" s="60"/>
      <c r="Q508" s="60"/>
      <c r="R508" s="60"/>
      <c r="S508" s="60"/>
      <c r="T508" s="60"/>
      <c r="U508" s="60"/>
      <c r="V508" s="60"/>
      <c r="W508" s="60"/>
      <c r="X508" s="60"/>
      <c r="Y508" s="60"/>
      <c r="Z508" s="60"/>
    </row>
    <row r="509" spans="1:26" ht="15.75" customHeight="1" x14ac:dyDescent="0.35">
      <c r="A509" s="127">
        <f t="shared" si="74"/>
        <v>0</v>
      </c>
      <c r="B509" s="128">
        <f t="shared" si="75"/>
        <v>0</v>
      </c>
      <c r="C509" s="129"/>
      <c r="D509" s="129"/>
      <c r="E509" s="129"/>
      <c r="F509" s="60"/>
      <c r="G509" s="60"/>
      <c r="H509" s="60"/>
      <c r="I509" s="60"/>
      <c r="J509" s="60"/>
      <c r="K509" s="60"/>
      <c r="L509" s="60"/>
      <c r="M509" s="60"/>
      <c r="N509" s="60"/>
      <c r="O509" s="60"/>
      <c r="P509" s="60"/>
      <c r="Q509" s="60"/>
      <c r="R509" s="60"/>
      <c r="S509" s="60"/>
      <c r="T509" s="60"/>
      <c r="U509" s="60"/>
      <c r="V509" s="60"/>
      <c r="W509" s="60"/>
      <c r="X509" s="60"/>
      <c r="Y509" s="60"/>
      <c r="Z509" s="60"/>
    </row>
    <row r="510" spans="1:26" ht="15.75" customHeight="1" x14ac:dyDescent="0.35">
      <c r="A510" s="127">
        <f t="shared" si="74"/>
        <v>0</v>
      </c>
      <c r="B510" s="128">
        <f t="shared" si="75"/>
        <v>0</v>
      </c>
      <c r="C510" s="129"/>
      <c r="D510" s="129"/>
      <c r="E510" s="129"/>
      <c r="F510" s="60"/>
      <c r="G510" s="60"/>
      <c r="H510" s="60"/>
      <c r="I510" s="60"/>
      <c r="J510" s="60"/>
      <c r="K510" s="60"/>
      <c r="L510" s="60"/>
      <c r="M510" s="60"/>
      <c r="N510" s="60"/>
      <c r="O510" s="60"/>
      <c r="P510" s="60"/>
      <c r="Q510" s="60"/>
      <c r="R510" s="60"/>
      <c r="S510" s="60"/>
      <c r="T510" s="60"/>
      <c r="U510" s="60"/>
      <c r="V510" s="60"/>
      <c r="W510" s="60"/>
      <c r="X510" s="60"/>
      <c r="Y510" s="60"/>
      <c r="Z510" s="60"/>
    </row>
    <row r="511" spans="1:26" ht="15.75" customHeight="1" x14ac:dyDescent="0.35">
      <c r="A511" s="127">
        <f t="shared" si="74"/>
        <v>0</v>
      </c>
      <c r="B511" s="128">
        <f t="shared" si="75"/>
        <v>0</v>
      </c>
      <c r="C511" s="129"/>
      <c r="D511" s="129"/>
      <c r="E511" s="129"/>
      <c r="F511" s="60"/>
      <c r="G511" s="60"/>
      <c r="H511" s="60"/>
      <c r="I511" s="60"/>
      <c r="J511" s="60"/>
      <c r="K511" s="60"/>
      <c r="L511" s="60"/>
      <c r="M511" s="60"/>
      <c r="N511" s="60"/>
      <c r="O511" s="60"/>
      <c r="P511" s="60"/>
      <c r="Q511" s="60"/>
      <c r="R511" s="60"/>
      <c r="S511" s="60"/>
      <c r="T511" s="60"/>
      <c r="U511" s="60"/>
      <c r="V511" s="60"/>
      <c r="W511" s="60"/>
      <c r="X511" s="60"/>
      <c r="Y511" s="60"/>
      <c r="Z511" s="60"/>
    </row>
    <row r="512" spans="1:26" ht="15.75" customHeight="1" x14ac:dyDescent="0.35">
      <c r="A512" s="127">
        <f t="shared" si="74"/>
        <v>0</v>
      </c>
      <c r="B512" s="128">
        <f t="shared" si="75"/>
        <v>0</v>
      </c>
      <c r="C512" s="129"/>
      <c r="D512" s="129"/>
      <c r="E512" s="129"/>
      <c r="F512" s="60"/>
      <c r="G512" s="60"/>
      <c r="H512" s="60"/>
      <c r="I512" s="60"/>
      <c r="J512" s="60"/>
      <c r="K512" s="60"/>
      <c r="L512" s="60"/>
      <c r="M512" s="60"/>
      <c r="N512" s="60"/>
      <c r="O512" s="60"/>
      <c r="P512" s="60"/>
      <c r="Q512" s="60"/>
      <c r="R512" s="60"/>
      <c r="S512" s="60"/>
      <c r="T512" s="60"/>
      <c r="U512" s="60"/>
      <c r="V512" s="60"/>
      <c r="W512" s="60"/>
      <c r="X512" s="60"/>
      <c r="Y512" s="60"/>
      <c r="Z512" s="60"/>
    </row>
    <row r="513" spans="1:26" ht="15.75" customHeight="1" x14ac:dyDescent="0.35">
      <c r="A513" s="127">
        <f t="shared" si="74"/>
        <v>0</v>
      </c>
      <c r="B513" s="128">
        <f t="shared" si="75"/>
        <v>0</v>
      </c>
      <c r="C513" s="129"/>
      <c r="D513" s="129"/>
      <c r="E513" s="129"/>
      <c r="F513" s="60"/>
      <c r="G513" s="60"/>
      <c r="H513" s="60"/>
      <c r="I513" s="60"/>
      <c r="J513" s="60"/>
      <c r="K513" s="60"/>
      <c r="L513" s="60"/>
      <c r="M513" s="60"/>
      <c r="N513" s="60"/>
      <c r="O513" s="60"/>
      <c r="P513" s="60"/>
      <c r="Q513" s="60"/>
      <c r="R513" s="60"/>
      <c r="S513" s="60"/>
      <c r="T513" s="60"/>
      <c r="U513" s="60"/>
      <c r="V513" s="60"/>
      <c r="W513" s="60"/>
      <c r="X513" s="60"/>
      <c r="Y513" s="60"/>
      <c r="Z513" s="60"/>
    </row>
    <row r="514" spans="1:26" ht="15.75" customHeight="1" x14ac:dyDescent="0.35">
      <c r="A514" s="60"/>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row>
    <row r="515" spans="1:26" ht="16.5" customHeight="1" x14ac:dyDescent="0.35">
      <c r="A515" s="461" t="s">
        <v>165</v>
      </c>
      <c r="B515" s="341"/>
      <c r="C515" s="341"/>
      <c r="D515" s="341"/>
      <c r="E515" s="342"/>
      <c r="F515" s="60"/>
      <c r="G515" s="60"/>
      <c r="H515" s="60"/>
      <c r="I515" s="60"/>
      <c r="J515" s="60"/>
      <c r="K515" s="60"/>
      <c r="L515" s="60"/>
      <c r="M515" s="60"/>
      <c r="N515" s="60"/>
      <c r="O515" s="60"/>
      <c r="P515" s="60"/>
      <c r="Q515" s="60"/>
      <c r="R515" s="60"/>
      <c r="S515" s="60"/>
      <c r="T515" s="60"/>
      <c r="U515" s="60"/>
      <c r="V515" s="60"/>
      <c r="W515" s="60"/>
      <c r="X515" s="60"/>
      <c r="Y515" s="60"/>
      <c r="Z515" s="60"/>
    </row>
    <row r="516" spans="1:26" ht="16.5" customHeight="1" x14ac:dyDescent="0.35">
      <c r="A516" s="466" t="s">
        <v>166</v>
      </c>
      <c r="B516" s="468" t="s">
        <v>167</v>
      </c>
      <c r="C516" s="464" t="s">
        <v>168</v>
      </c>
      <c r="D516" s="350"/>
      <c r="E516" s="351"/>
      <c r="F516" s="60"/>
      <c r="G516" s="60"/>
      <c r="H516" s="60"/>
      <c r="I516" s="60"/>
      <c r="J516" s="60"/>
      <c r="K516" s="60"/>
      <c r="L516" s="60"/>
      <c r="M516" s="60"/>
      <c r="N516" s="60"/>
      <c r="O516" s="60"/>
      <c r="P516" s="60"/>
      <c r="Q516" s="60"/>
      <c r="R516" s="60"/>
      <c r="S516" s="60"/>
      <c r="T516" s="60"/>
      <c r="U516" s="60"/>
      <c r="V516" s="60"/>
      <c r="W516" s="60"/>
      <c r="X516" s="60"/>
      <c r="Y516" s="60"/>
      <c r="Z516" s="60"/>
    </row>
    <row r="517" spans="1:26" ht="48" customHeight="1" x14ac:dyDescent="0.35">
      <c r="A517" s="467"/>
      <c r="B517" s="469"/>
      <c r="C517" s="121" t="s">
        <v>169</v>
      </c>
      <c r="D517" s="121" t="s">
        <v>170</v>
      </c>
      <c r="E517" s="121" t="s">
        <v>171</v>
      </c>
      <c r="F517" s="60"/>
      <c r="G517" s="60"/>
      <c r="H517" s="60"/>
      <c r="I517" s="60"/>
      <c r="J517" s="60"/>
      <c r="K517" s="60"/>
      <c r="L517" s="60"/>
      <c r="M517" s="60"/>
      <c r="N517" s="60"/>
      <c r="O517" s="60"/>
      <c r="P517" s="60"/>
      <c r="Q517" s="60"/>
      <c r="R517" s="60"/>
      <c r="S517" s="60"/>
      <c r="T517" s="60"/>
      <c r="U517" s="60"/>
      <c r="V517" s="60"/>
      <c r="W517" s="60"/>
      <c r="X517" s="60"/>
      <c r="Y517" s="60"/>
      <c r="Z517" s="60"/>
    </row>
    <row r="518" spans="1:26" ht="16.5" customHeight="1" x14ac:dyDescent="0.35">
      <c r="A518" s="122" t="str">
        <f t="shared" ref="A518:A519" si="76">A231</f>
        <v xml:space="preserve">ACTIVIDAD  14 - PAI </v>
      </c>
      <c r="B518" s="465"/>
      <c r="C518" s="341"/>
      <c r="D518" s="341"/>
      <c r="E518" s="342"/>
      <c r="F518" s="60"/>
      <c r="G518" s="60"/>
      <c r="H518" s="60"/>
      <c r="I518" s="60"/>
      <c r="J518" s="60"/>
      <c r="K518" s="60"/>
      <c r="L518" s="60"/>
      <c r="M518" s="60"/>
      <c r="N518" s="60"/>
      <c r="O518" s="60"/>
      <c r="P518" s="60"/>
      <c r="Q518" s="60"/>
      <c r="R518" s="60"/>
      <c r="S518" s="60"/>
      <c r="T518" s="60"/>
      <c r="U518" s="60"/>
      <c r="V518" s="60"/>
      <c r="W518" s="60"/>
      <c r="X518" s="60"/>
      <c r="Y518" s="60"/>
      <c r="Z518" s="60"/>
    </row>
    <row r="519" spans="1:26" ht="16.5" customHeight="1" x14ac:dyDescent="0.35">
      <c r="A519" s="123" t="str">
        <f t="shared" si="76"/>
        <v>14. Realizar control y seguimiento a los PSMV en el departamento, según el programa anual</v>
      </c>
      <c r="B519" s="124">
        <f t="shared" ref="B519:E519" si="77">B521+B522+B523+B524+B525+B526+B527+B528+B529+B530+B531+B532</f>
        <v>5740000</v>
      </c>
      <c r="C519" s="124">
        <f t="shared" si="77"/>
        <v>0</v>
      </c>
      <c r="D519" s="124">
        <f t="shared" si="77"/>
        <v>0</v>
      </c>
      <c r="E519" s="124">
        <f t="shared" si="77"/>
        <v>0</v>
      </c>
      <c r="F519" s="60"/>
      <c r="G519" s="60"/>
      <c r="H519" s="60"/>
      <c r="I519" s="60"/>
      <c r="J519" s="60"/>
      <c r="K519" s="60"/>
      <c r="L519" s="60"/>
      <c r="M519" s="60"/>
      <c r="N519" s="60"/>
      <c r="O519" s="60"/>
      <c r="P519" s="60"/>
      <c r="Q519" s="60"/>
      <c r="R519" s="60"/>
      <c r="S519" s="60"/>
      <c r="T519" s="60"/>
      <c r="U519" s="60"/>
      <c r="V519" s="60"/>
      <c r="W519" s="60"/>
      <c r="X519" s="60"/>
      <c r="Y519" s="60"/>
      <c r="Z519" s="60"/>
    </row>
    <row r="520" spans="1:26" ht="15.75" customHeight="1" x14ac:dyDescent="0.35">
      <c r="A520" s="125" t="s">
        <v>86</v>
      </c>
      <c r="B520" s="126"/>
      <c r="C520" s="126"/>
      <c r="D520" s="126"/>
      <c r="E520" s="126"/>
      <c r="F520" s="60"/>
      <c r="G520" s="60"/>
      <c r="H520" s="60"/>
      <c r="I520" s="60"/>
      <c r="J520" s="60"/>
      <c r="K520" s="60"/>
      <c r="L520" s="60"/>
      <c r="M520" s="60"/>
      <c r="N520" s="60"/>
      <c r="O520" s="60"/>
      <c r="P520" s="60"/>
      <c r="Q520" s="60"/>
      <c r="R520" s="60"/>
      <c r="S520" s="60"/>
      <c r="T520" s="60"/>
      <c r="U520" s="60"/>
      <c r="V520" s="60"/>
      <c r="W520" s="60"/>
      <c r="X520" s="60"/>
      <c r="Y520" s="60"/>
      <c r="Z520" s="60"/>
    </row>
    <row r="521" spans="1:26" ht="15.75" customHeight="1" x14ac:dyDescent="0.35">
      <c r="A521" s="127" t="str">
        <f t="shared" ref="A521:A532" si="78">A235</f>
        <v>1. Gestión de  acciones para la contratación de personal profesional y/o de apoyo para el desarrollo de actividades necesarias para Realizar control y seguimiento a los PSMV en el departamento, según el programa anual</v>
      </c>
      <c r="B521" s="128">
        <f t="shared" ref="B521:B532" si="79">E235</f>
        <v>5740000</v>
      </c>
      <c r="C521" s="128"/>
      <c r="D521" s="128"/>
      <c r="E521" s="128"/>
      <c r="F521" s="60"/>
      <c r="G521" s="60"/>
      <c r="H521" s="60"/>
      <c r="I521" s="60"/>
      <c r="J521" s="60"/>
      <c r="K521" s="60"/>
      <c r="L521" s="60"/>
      <c r="M521" s="60"/>
      <c r="N521" s="60"/>
      <c r="O521" s="60"/>
      <c r="P521" s="60"/>
      <c r="Q521" s="60"/>
      <c r="R521" s="60"/>
      <c r="S521" s="60"/>
      <c r="T521" s="60"/>
      <c r="U521" s="60"/>
      <c r="V521" s="60"/>
      <c r="W521" s="60"/>
      <c r="X521" s="60"/>
      <c r="Y521" s="60"/>
      <c r="Z521" s="60"/>
    </row>
    <row r="522" spans="1:26" ht="15.75" customHeight="1" x14ac:dyDescent="0.35">
      <c r="A522" s="127">
        <f t="shared" si="78"/>
        <v>0</v>
      </c>
      <c r="B522" s="128">
        <f t="shared" si="79"/>
        <v>0</v>
      </c>
      <c r="C522" s="128"/>
      <c r="D522" s="128"/>
      <c r="E522" s="128"/>
      <c r="F522" s="60"/>
      <c r="G522" s="60"/>
      <c r="H522" s="60"/>
      <c r="I522" s="60"/>
      <c r="J522" s="60"/>
      <c r="K522" s="60"/>
      <c r="L522" s="60"/>
      <c r="M522" s="60"/>
      <c r="N522" s="60"/>
      <c r="O522" s="60"/>
      <c r="P522" s="60"/>
      <c r="Q522" s="60"/>
      <c r="R522" s="60"/>
      <c r="S522" s="60"/>
      <c r="T522" s="60"/>
      <c r="U522" s="60"/>
      <c r="V522" s="60"/>
      <c r="W522" s="60"/>
      <c r="X522" s="60"/>
      <c r="Y522" s="60"/>
      <c r="Z522" s="60"/>
    </row>
    <row r="523" spans="1:26" ht="15.75" customHeight="1" x14ac:dyDescent="0.35">
      <c r="A523" s="127">
        <f t="shared" si="78"/>
        <v>0</v>
      </c>
      <c r="B523" s="128">
        <f t="shared" si="79"/>
        <v>0</v>
      </c>
      <c r="C523" s="128"/>
      <c r="D523" s="129"/>
      <c r="E523" s="129"/>
      <c r="F523" s="60"/>
      <c r="G523" s="60"/>
      <c r="H523" s="60"/>
      <c r="I523" s="60"/>
      <c r="J523" s="60"/>
      <c r="K523" s="60"/>
      <c r="L523" s="60"/>
      <c r="M523" s="60"/>
      <c r="N523" s="60"/>
      <c r="O523" s="60"/>
      <c r="P523" s="60"/>
      <c r="Q523" s="60"/>
      <c r="R523" s="60"/>
      <c r="S523" s="60"/>
      <c r="T523" s="60"/>
      <c r="U523" s="60"/>
      <c r="V523" s="60"/>
      <c r="W523" s="60"/>
      <c r="X523" s="60"/>
      <c r="Y523" s="60"/>
      <c r="Z523" s="60"/>
    </row>
    <row r="524" spans="1:26" ht="15.75" customHeight="1" x14ac:dyDescent="0.35">
      <c r="A524" s="127">
        <f t="shared" si="78"/>
        <v>0</v>
      </c>
      <c r="B524" s="128">
        <f t="shared" si="79"/>
        <v>0</v>
      </c>
      <c r="C524" s="129"/>
      <c r="D524" s="129"/>
      <c r="E524" s="129"/>
      <c r="F524" s="60"/>
      <c r="G524" s="60"/>
      <c r="H524" s="60"/>
      <c r="I524" s="60"/>
      <c r="J524" s="60"/>
      <c r="K524" s="60"/>
      <c r="L524" s="60"/>
      <c r="M524" s="60"/>
      <c r="N524" s="60"/>
      <c r="O524" s="60"/>
      <c r="P524" s="60"/>
      <c r="Q524" s="60"/>
      <c r="R524" s="60"/>
      <c r="S524" s="60"/>
      <c r="T524" s="60"/>
      <c r="U524" s="60"/>
      <c r="V524" s="60"/>
      <c r="W524" s="60"/>
      <c r="X524" s="60"/>
      <c r="Y524" s="60"/>
      <c r="Z524" s="60"/>
    </row>
    <row r="525" spans="1:26" ht="15.75" customHeight="1" x14ac:dyDescent="0.35">
      <c r="A525" s="127">
        <f t="shared" si="78"/>
        <v>0</v>
      </c>
      <c r="B525" s="128">
        <f t="shared" si="79"/>
        <v>0</v>
      </c>
      <c r="C525" s="129"/>
      <c r="D525" s="129"/>
      <c r="E525" s="129"/>
      <c r="F525" s="60"/>
      <c r="G525" s="60"/>
      <c r="H525" s="60"/>
      <c r="I525" s="60"/>
      <c r="J525" s="60"/>
      <c r="K525" s="60"/>
      <c r="L525" s="60"/>
      <c r="M525" s="60"/>
      <c r="N525" s="60"/>
      <c r="O525" s="60"/>
      <c r="P525" s="60"/>
      <c r="Q525" s="60"/>
      <c r="R525" s="60"/>
      <c r="S525" s="60"/>
      <c r="T525" s="60"/>
      <c r="U525" s="60"/>
      <c r="V525" s="60"/>
      <c r="W525" s="60"/>
      <c r="X525" s="60"/>
      <c r="Y525" s="60"/>
      <c r="Z525" s="60"/>
    </row>
    <row r="526" spans="1:26" ht="15.75" customHeight="1" x14ac:dyDescent="0.35">
      <c r="A526" s="127">
        <f t="shared" si="78"/>
        <v>0</v>
      </c>
      <c r="B526" s="128">
        <f t="shared" si="79"/>
        <v>0</v>
      </c>
      <c r="C526" s="129"/>
      <c r="D526" s="129"/>
      <c r="E526" s="129"/>
      <c r="F526" s="60"/>
      <c r="G526" s="60"/>
      <c r="H526" s="60"/>
      <c r="I526" s="60"/>
      <c r="J526" s="60"/>
      <c r="K526" s="60"/>
      <c r="L526" s="60"/>
      <c r="M526" s="60"/>
      <c r="N526" s="60"/>
      <c r="O526" s="60"/>
      <c r="P526" s="60"/>
      <c r="Q526" s="60"/>
      <c r="R526" s="60"/>
      <c r="S526" s="60"/>
      <c r="T526" s="60"/>
      <c r="U526" s="60"/>
      <c r="V526" s="60"/>
      <c r="W526" s="60"/>
      <c r="X526" s="60"/>
      <c r="Y526" s="60"/>
      <c r="Z526" s="60"/>
    </row>
    <row r="527" spans="1:26" ht="15.75" customHeight="1" x14ac:dyDescent="0.35">
      <c r="A527" s="127">
        <f t="shared" si="78"/>
        <v>0</v>
      </c>
      <c r="B527" s="128">
        <f t="shared" si="79"/>
        <v>0</v>
      </c>
      <c r="C527" s="129"/>
      <c r="D527" s="129"/>
      <c r="E527" s="129"/>
      <c r="F527" s="60"/>
      <c r="G527" s="60"/>
      <c r="H527" s="60"/>
      <c r="I527" s="60"/>
      <c r="J527" s="60"/>
      <c r="K527" s="60"/>
      <c r="L527" s="60"/>
      <c r="M527" s="60"/>
      <c r="N527" s="60"/>
      <c r="O527" s="60"/>
      <c r="P527" s="60"/>
      <c r="Q527" s="60"/>
      <c r="R527" s="60"/>
      <c r="S527" s="60"/>
      <c r="T527" s="60"/>
      <c r="U527" s="60"/>
      <c r="V527" s="60"/>
      <c r="W527" s="60"/>
      <c r="X527" s="60"/>
      <c r="Y527" s="60"/>
      <c r="Z527" s="60"/>
    </row>
    <row r="528" spans="1:26" ht="15.75" customHeight="1" x14ac:dyDescent="0.35">
      <c r="A528" s="127">
        <f t="shared" si="78"/>
        <v>0</v>
      </c>
      <c r="B528" s="128">
        <f t="shared" si="79"/>
        <v>0</v>
      </c>
      <c r="C528" s="129"/>
      <c r="D528" s="129"/>
      <c r="E528" s="129"/>
      <c r="F528" s="60"/>
      <c r="G528" s="60"/>
      <c r="H528" s="60"/>
      <c r="I528" s="60"/>
      <c r="J528" s="60"/>
      <c r="K528" s="60"/>
      <c r="L528" s="60"/>
      <c r="M528" s="60"/>
      <c r="N528" s="60"/>
      <c r="O528" s="60"/>
      <c r="P528" s="60"/>
      <c r="Q528" s="60"/>
      <c r="R528" s="60"/>
      <c r="S528" s="60"/>
      <c r="T528" s="60"/>
      <c r="U528" s="60"/>
      <c r="V528" s="60"/>
      <c r="W528" s="60"/>
      <c r="X528" s="60"/>
      <c r="Y528" s="60"/>
      <c r="Z528" s="60"/>
    </row>
    <row r="529" spans="1:26" ht="15.75" customHeight="1" x14ac:dyDescent="0.35">
      <c r="A529" s="127">
        <f t="shared" si="78"/>
        <v>0</v>
      </c>
      <c r="B529" s="128">
        <f t="shared" si="79"/>
        <v>0</v>
      </c>
      <c r="C529" s="129"/>
      <c r="D529" s="129"/>
      <c r="E529" s="129"/>
      <c r="F529" s="60"/>
      <c r="G529" s="60"/>
      <c r="H529" s="60"/>
      <c r="I529" s="60"/>
      <c r="J529" s="60"/>
      <c r="K529" s="60"/>
      <c r="L529" s="60"/>
      <c r="M529" s="60"/>
      <c r="N529" s="60"/>
      <c r="O529" s="60"/>
      <c r="P529" s="60"/>
      <c r="Q529" s="60"/>
      <c r="R529" s="60"/>
      <c r="S529" s="60"/>
      <c r="T529" s="60"/>
      <c r="U529" s="60"/>
      <c r="V529" s="60"/>
      <c r="W529" s="60"/>
      <c r="X529" s="60"/>
      <c r="Y529" s="60"/>
      <c r="Z529" s="60"/>
    </row>
    <row r="530" spans="1:26" ht="15.75" customHeight="1" x14ac:dyDescent="0.35">
      <c r="A530" s="127">
        <f t="shared" si="78"/>
        <v>0</v>
      </c>
      <c r="B530" s="128">
        <f t="shared" si="79"/>
        <v>0</v>
      </c>
      <c r="C530" s="129"/>
      <c r="D530" s="129"/>
      <c r="E530" s="129"/>
      <c r="F530" s="60"/>
      <c r="G530" s="60"/>
      <c r="H530" s="60"/>
      <c r="I530" s="60"/>
      <c r="J530" s="60"/>
      <c r="K530" s="60"/>
      <c r="L530" s="60"/>
      <c r="M530" s="60"/>
      <c r="N530" s="60"/>
      <c r="O530" s="60"/>
      <c r="P530" s="60"/>
      <c r="Q530" s="60"/>
      <c r="R530" s="60"/>
      <c r="S530" s="60"/>
      <c r="T530" s="60"/>
      <c r="U530" s="60"/>
      <c r="V530" s="60"/>
      <c r="W530" s="60"/>
      <c r="X530" s="60"/>
      <c r="Y530" s="60"/>
      <c r="Z530" s="60"/>
    </row>
    <row r="531" spans="1:26" ht="15.75" customHeight="1" x14ac:dyDescent="0.35">
      <c r="A531" s="127">
        <f t="shared" si="78"/>
        <v>0</v>
      </c>
      <c r="B531" s="128">
        <f t="shared" si="79"/>
        <v>0</v>
      </c>
      <c r="C531" s="129"/>
      <c r="D531" s="129"/>
      <c r="E531" s="129"/>
      <c r="F531" s="60"/>
      <c r="G531" s="60"/>
      <c r="H531" s="60"/>
      <c r="I531" s="60"/>
      <c r="J531" s="60"/>
      <c r="K531" s="60"/>
      <c r="L531" s="60"/>
      <c r="M531" s="60"/>
      <c r="N531" s="60"/>
      <c r="O531" s="60"/>
      <c r="P531" s="60"/>
      <c r="Q531" s="60"/>
      <c r="R531" s="60"/>
      <c r="S531" s="60"/>
      <c r="T531" s="60"/>
      <c r="U531" s="60"/>
      <c r="V531" s="60"/>
      <c r="W531" s="60"/>
      <c r="X531" s="60"/>
      <c r="Y531" s="60"/>
      <c r="Z531" s="60"/>
    </row>
    <row r="532" spans="1:26" ht="15.75" customHeight="1" x14ac:dyDescent="0.35">
      <c r="A532" s="127">
        <f t="shared" si="78"/>
        <v>0</v>
      </c>
      <c r="B532" s="128">
        <f t="shared" si="79"/>
        <v>0</v>
      </c>
      <c r="C532" s="129"/>
      <c r="D532" s="129"/>
      <c r="E532" s="129"/>
      <c r="F532" s="60"/>
      <c r="G532" s="60"/>
      <c r="H532" s="60"/>
      <c r="I532" s="60"/>
      <c r="J532" s="60"/>
      <c r="K532" s="60"/>
      <c r="L532" s="60"/>
      <c r="M532" s="60"/>
      <c r="N532" s="60"/>
      <c r="O532" s="60"/>
      <c r="P532" s="60"/>
      <c r="Q532" s="60"/>
      <c r="R532" s="60"/>
      <c r="S532" s="60"/>
      <c r="T532" s="60"/>
      <c r="U532" s="60"/>
      <c r="V532" s="60"/>
      <c r="W532" s="60"/>
      <c r="X532" s="60"/>
      <c r="Y532" s="60"/>
      <c r="Z532" s="60"/>
    </row>
    <row r="533" spans="1:26" ht="15.75" customHeight="1" x14ac:dyDescent="0.35">
      <c r="A533" s="60"/>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row>
    <row r="534" spans="1:26" ht="16.5" customHeight="1" x14ac:dyDescent="0.35">
      <c r="A534" s="461" t="s">
        <v>165</v>
      </c>
      <c r="B534" s="341"/>
      <c r="C534" s="341"/>
      <c r="D534" s="341"/>
      <c r="E534" s="342"/>
      <c r="F534" s="60"/>
      <c r="G534" s="60"/>
      <c r="H534" s="60"/>
      <c r="I534" s="60"/>
      <c r="J534" s="60"/>
      <c r="K534" s="60"/>
      <c r="L534" s="60"/>
      <c r="M534" s="60"/>
      <c r="N534" s="60"/>
      <c r="O534" s="60"/>
      <c r="P534" s="60"/>
      <c r="Q534" s="60"/>
      <c r="R534" s="60"/>
      <c r="S534" s="60"/>
      <c r="T534" s="60"/>
      <c r="U534" s="60"/>
      <c r="V534" s="60"/>
      <c r="W534" s="60"/>
      <c r="X534" s="60"/>
      <c r="Y534" s="60"/>
      <c r="Z534" s="60"/>
    </row>
    <row r="535" spans="1:26" ht="16.5" customHeight="1" x14ac:dyDescent="0.35">
      <c r="A535" s="466" t="s">
        <v>166</v>
      </c>
      <c r="B535" s="468" t="s">
        <v>167</v>
      </c>
      <c r="C535" s="464" t="s">
        <v>168</v>
      </c>
      <c r="D535" s="350"/>
      <c r="E535" s="351"/>
      <c r="F535" s="60"/>
      <c r="G535" s="60"/>
      <c r="H535" s="60"/>
      <c r="I535" s="60"/>
      <c r="J535" s="60"/>
      <c r="K535" s="60"/>
      <c r="L535" s="60"/>
      <c r="M535" s="60"/>
      <c r="N535" s="60"/>
      <c r="O535" s="60"/>
      <c r="P535" s="60"/>
      <c r="Q535" s="60"/>
      <c r="R535" s="60"/>
      <c r="S535" s="60"/>
      <c r="T535" s="60"/>
      <c r="U535" s="60"/>
      <c r="V535" s="60"/>
      <c r="W535" s="60"/>
      <c r="X535" s="60"/>
      <c r="Y535" s="60"/>
      <c r="Z535" s="60"/>
    </row>
    <row r="536" spans="1:26" ht="48" customHeight="1" x14ac:dyDescent="0.35">
      <c r="A536" s="467"/>
      <c r="B536" s="469"/>
      <c r="C536" s="121" t="s">
        <v>169</v>
      </c>
      <c r="D536" s="121" t="s">
        <v>170</v>
      </c>
      <c r="E536" s="121" t="s">
        <v>171</v>
      </c>
      <c r="F536" s="60"/>
      <c r="G536" s="60"/>
      <c r="H536" s="60"/>
      <c r="I536" s="60"/>
      <c r="J536" s="60"/>
      <c r="K536" s="60"/>
      <c r="L536" s="60"/>
      <c r="M536" s="60"/>
      <c r="N536" s="60"/>
      <c r="O536" s="60"/>
      <c r="P536" s="60"/>
      <c r="Q536" s="60"/>
      <c r="R536" s="60"/>
      <c r="S536" s="60"/>
      <c r="T536" s="60"/>
      <c r="U536" s="60"/>
      <c r="V536" s="60"/>
      <c r="W536" s="60"/>
      <c r="X536" s="60"/>
      <c r="Y536" s="60"/>
      <c r="Z536" s="60"/>
    </row>
    <row r="537" spans="1:26" ht="16.5" customHeight="1" x14ac:dyDescent="0.35">
      <c r="A537" s="122" t="str">
        <f t="shared" ref="A537:A538" si="80">A248</f>
        <v xml:space="preserve">ACTIVIDAD  15 - PAI </v>
      </c>
      <c r="B537" s="465"/>
      <c r="C537" s="341"/>
      <c r="D537" s="341"/>
      <c r="E537" s="342"/>
      <c r="F537" s="60"/>
      <c r="G537" s="60"/>
      <c r="H537" s="60"/>
      <c r="I537" s="60"/>
      <c r="J537" s="60"/>
      <c r="K537" s="60"/>
      <c r="L537" s="60"/>
      <c r="M537" s="60"/>
      <c r="N537" s="60"/>
      <c r="O537" s="60"/>
      <c r="P537" s="60"/>
      <c r="Q537" s="60"/>
      <c r="R537" s="60"/>
      <c r="S537" s="60"/>
      <c r="T537" s="60"/>
      <c r="U537" s="60"/>
      <c r="V537" s="60"/>
      <c r="W537" s="60"/>
      <c r="X537" s="60"/>
      <c r="Y537" s="60"/>
      <c r="Z537" s="60"/>
    </row>
    <row r="538" spans="1:26" ht="16.5" customHeight="1" x14ac:dyDescent="0.35">
      <c r="A538" s="123">
        <f t="shared" si="80"/>
        <v>0</v>
      </c>
      <c r="B538" s="124">
        <f>SUM(B540:B551)</f>
        <v>0</v>
      </c>
      <c r="C538" s="124">
        <f t="shared" ref="C538:E538" si="81">C540+C541+C542+C543+C544+C545+C546+C547+C548+C549+C550+C551</f>
        <v>0</v>
      </c>
      <c r="D538" s="124">
        <f t="shared" si="81"/>
        <v>0</v>
      </c>
      <c r="E538" s="124">
        <f t="shared" si="81"/>
        <v>0</v>
      </c>
      <c r="F538" s="60"/>
      <c r="G538" s="60"/>
      <c r="H538" s="60"/>
      <c r="I538" s="60"/>
      <c r="J538" s="60"/>
      <c r="K538" s="60"/>
      <c r="L538" s="60"/>
      <c r="M538" s="60"/>
      <c r="N538" s="60"/>
      <c r="O538" s="60"/>
      <c r="P538" s="60"/>
      <c r="Q538" s="60"/>
      <c r="R538" s="60"/>
      <c r="S538" s="60"/>
      <c r="T538" s="60"/>
      <c r="U538" s="60"/>
      <c r="V538" s="60"/>
      <c r="W538" s="60"/>
      <c r="X538" s="60"/>
      <c r="Y538" s="60"/>
      <c r="Z538" s="60"/>
    </row>
    <row r="539" spans="1:26" ht="15.75" customHeight="1" x14ac:dyDescent="0.35">
      <c r="A539" s="125" t="s">
        <v>86</v>
      </c>
      <c r="B539" s="126"/>
      <c r="C539" s="126"/>
      <c r="D539" s="126"/>
      <c r="E539" s="126"/>
      <c r="F539" s="60"/>
      <c r="G539" s="60"/>
      <c r="H539" s="60"/>
      <c r="I539" s="60"/>
      <c r="J539" s="60"/>
      <c r="K539" s="60"/>
      <c r="L539" s="60"/>
      <c r="M539" s="60"/>
      <c r="N539" s="60"/>
      <c r="O539" s="60"/>
      <c r="P539" s="60"/>
      <c r="Q539" s="60"/>
      <c r="R539" s="60"/>
      <c r="S539" s="60"/>
      <c r="T539" s="60"/>
      <c r="U539" s="60"/>
      <c r="V539" s="60"/>
      <c r="W539" s="60"/>
      <c r="X539" s="60"/>
      <c r="Y539" s="60"/>
      <c r="Z539" s="60"/>
    </row>
    <row r="540" spans="1:26" ht="15.75" customHeight="1" x14ac:dyDescent="0.35">
      <c r="A540" s="127">
        <f t="shared" ref="A540:A551" si="82">A255</f>
        <v>0</v>
      </c>
      <c r="B540" s="128">
        <f t="shared" ref="B540:B551" si="83">E252</f>
        <v>0</v>
      </c>
      <c r="C540" s="128"/>
      <c r="D540" s="128"/>
      <c r="E540" s="128"/>
      <c r="F540" s="60"/>
      <c r="G540" s="60"/>
      <c r="H540" s="60"/>
      <c r="I540" s="60"/>
      <c r="J540" s="60"/>
      <c r="K540" s="60"/>
      <c r="L540" s="60"/>
      <c r="M540" s="60"/>
      <c r="N540" s="60"/>
      <c r="O540" s="60"/>
      <c r="P540" s="60"/>
      <c r="Q540" s="60"/>
      <c r="R540" s="60"/>
      <c r="S540" s="60"/>
      <c r="T540" s="60"/>
      <c r="U540" s="60"/>
      <c r="V540" s="60"/>
      <c r="W540" s="60"/>
      <c r="X540" s="60"/>
      <c r="Y540" s="60"/>
      <c r="Z540" s="60"/>
    </row>
    <row r="541" spans="1:26" ht="15.75" customHeight="1" x14ac:dyDescent="0.35">
      <c r="A541" s="127">
        <f t="shared" si="82"/>
        <v>0</v>
      </c>
      <c r="B541" s="128">
        <f t="shared" si="83"/>
        <v>0</v>
      </c>
      <c r="C541" s="128"/>
      <c r="D541" s="128"/>
      <c r="E541" s="128"/>
      <c r="F541" s="60"/>
      <c r="G541" s="60"/>
      <c r="H541" s="60"/>
      <c r="I541" s="60"/>
      <c r="J541" s="60"/>
      <c r="K541" s="60"/>
      <c r="L541" s="60"/>
      <c r="M541" s="60"/>
      <c r="N541" s="60"/>
      <c r="O541" s="60"/>
      <c r="P541" s="60"/>
      <c r="Q541" s="60"/>
      <c r="R541" s="60"/>
      <c r="S541" s="60"/>
      <c r="T541" s="60"/>
      <c r="U541" s="60"/>
      <c r="V541" s="60"/>
      <c r="W541" s="60"/>
      <c r="X541" s="60"/>
      <c r="Y541" s="60"/>
      <c r="Z541" s="60"/>
    </row>
    <row r="542" spans="1:26" ht="15.75" customHeight="1" x14ac:dyDescent="0.35">
      <c r="A542" s="127">
        <f t="shared" si="82"/>
        <v>0</v>
      </c>
      <c r="B542" s="128">
        <f t="shared" si="83"/>
        <v>0</v>
      </c>
      <c r="C542" s="128"/>
      <c r="D542" s="129"/>
      <c r="E542" s="129"/>
      <c r="F542" s="60"/>
      <c r="G542" s="60"/>
      <c r="H542" s="60"/>
      <c r="I542" s="60"/>
      <c r="J542" s="60"/>
      <c r="K542" s="60"/>
      <c r="L542" s="60"/>
      <c r="M542" s="60"/>
      <c r="N542" s="60"/>
      <c r="O542" s="60"/>
      <c r="P542" s="60"/>
      <c r="Q542" s="60"/>
      <c r="R542" s="60"/>
      <c r="S542" s="60"/>
      <c r="T542" s="60"/>
      <c r="U542" s="60"/>
      <c r="V542" s="60"/>
      <c r="W542" s="60"/>
      <c r="X542" s="60"/>
      <c r="Y542" s="60"/>
      <c r="Z542" s="60"/>
    </row>
    <row r="543" spans="1:26" ht="15.75" customHeight="1" x14ac:dyDescent="0.35">
      <c r="A543" s="127">
        <f t="shared" si="82"/>
        <v>0</v>
      </c>
      <c r="B543" s="128">
        <f t="shared" si="83"/>
        <v>0</v>
      </c>
      <c r="C543" s="129"/>
      <c r="D543" s="129"/>
      <c r="E543" s="129"/>
      <c r="F543" s="60"/>
      <c r="G543" s="60"/>
      <c r="H543" s="60"/>
      <c r="I543" s="60"/>
      <c r="J543" s="60"/>
      <c r="K543" s="60"/>
      <c r="L543" s="60"/>
      <c r="M543" s="60"/>
      <c r="N543" s="60"/>
      <c r="O543" s="60"/>
      <c r="P543" s="60"/>
      <c r="Q543" s="60"/>
      <c r="R543" s="60"/>
      <c r="S543" s="60"/>
      <c r="T543" s="60"/>
      <c r="U543" s="60"/>
      <c r="V543" s="60"/>
      <c r="W543" s="60"/>
      <c r="X543" s="60"/>
      <c r="Y543" s="60"/>
      <c r="Z543" s="60"/>
    </row>
    <row r="544" spans="1:26" ht="15.75" customHeight="1" x14ac:dyDescent="0.35">
      <c r="A544" s="127">
        <f t="shared" si="82"/>
        <v>0</v>
      </c>
      <c r="B544" s="128">
        <f t="shared" si="83"/>
        <v>0</v>
      </c>
      <c r="C544" s="129"/>
      <c r="D544" s="129"/>
      <c r="E544" s="129"/>
      <c r="F544" s="60"/>
      <c r="G544" s="60"/>
      <c r="H544" s="60"/>
      <c r="I544" s="60"/>
      <c r="J544" s="60"/>
      <c r="K544" s="60"/>
      <c r="L544" s="60"/>
      <c r="M544" s="60"/>
      <c r="N544" s="60"/>
      <c r="O544" s="60"/>
      <c r="P544" s="60"/>
      <c r="Q544" s="60"/>
      <c r="R544" s="60"/>
      <c r="S544" s="60"/>
      <c r="T544" s="60"/>
      <c r="U544" s="60"/>
      <c r="V544" s="60"/>
      <c r="W544" s="60"/>
      <c r="X544" s="60"/>
      <c r="Y544" s="60"/>
      <c r="Z544" s="60"/>
    </row>
    <row r="545" spans="1:26" ht="15.75" customHeight="1" x14ac:dyDescent="0.35">
      <c r="A545" s="127">
        <f t="shared" si="82"/>
        <v>0</v>
      </c>
      <c r="B545" s="128">
        <f t="shared" si="83"/>
        <v>0</v>
      </c>
      <c r="C545" s="129"/>
      <c r="D545" s="129"/>
      <c r="E545" s="129"/>
      <c r="F545" s="60"/>
      <c r="G545" s="60"/>
      <c r="H545" s="60"/>
      <c r="I545" s="60"/>
      <c r="J545" s="60"/>
      <c r="K545" s="60"/>
      <c r="L545" s="60"/>
      <c r="M545" s="60"/>
      <c r="N545" s="60"/>
      <c r="O545" s="60"/>
      <c r="P545" s="60"/>
      <c r="Q545" s="60"/>
      <c r="R545" s="60"/>
      <c r="S545" s="60"/>
      <c r="T545" s="60"/>
      <c r="U545" s="60"/>
      <c r="V545" s="60"/>
      <c r="W545" s="60"/>
      <c r="X545" s="60"/>
      <c r="Y545" s="60"/>
      <c r="Z545" s="60"/>
    </row>
    <row r="546" spans="1:26" ht="15.75" customHeight="1" x14ac:dyDescent="0.35">
      <c r="A546" s="127">
        <f t="shared" si="82"/>
        <v>0</v>
      </c>
      <c r="B546" s="128">
        <f t="shared" si="83"/>
        <v>0</v>
      </c>
      <c r="C546" s="129"/>
      <c r="D546" s="129"/>
      <c r="E546" s="129"/>
      <c r="F546" s="60"/>
      <c r="G546" s="60"/>
      <c r="H546" s="60"/>
      <c r="I546" s="60"/>
      <c r="J546" s="60"/>
      <c r="K546" s="60"/>
      <c r="L546" s="60"/>
      <c r="M546" s="60"/>
      <c r="N546" s="60"/>
      <c r="O546" s="60"/>
      <c r="P546" s="60"/>
      <c r="Q546" s="60"/>
      <c r="R546" s="60"/>
      <c r="S546" s="60"/>
      <c r="T546" s="60"/>
      <c r="U546" s="60"/>
      <c r="V546" s="60"/>
      <c r="W546" s="60"/>
      <c r="X546" s="60"/>
      <c r="Y546" s="60"/>
      <c r="Z546" s="60"/>
    </row>
    <row r="547" spans="1:26" ht="15.75" customHeight="1" x14ac:dyDescent="0.35">
      <c r="A547" s="127">
        <f t="shared" si="82"/>
        <v>0</v>
      </c>
      <c r="B547" s="128">
        <f t="shared" si="83"/>
        <v>0</v>
      </c>
      <c r="C547" s="129"/>
      <c r="D547" s="129"/>
      <c r="E547" s="129"/>
      <c r="F547" s="60"/>
      <c r="G547" s="60"/>
      <c r="H547" s="60"/>
      <c r="I547" s="60"/>
      <c r="J547" s="60"/>
      <c r="K547" s="60"/>
      <c r="L547" s="60"/>
      <c r="M547" s="60"/>
      <c r="N547" s="60"/>
      <c r="O547" s="60"/>
      <c r="P547" s="60"/>
      <c r="Q547" s="60"/>
      <c r="R547" s="60"/>
      <c r="S547" s="60"/>
      <c r="T547" s="60"/>
      <c r="U547" s="60"/>
      <c r="V547" s="60"/>
      <c r="W547" s="60"/>
      <c r="X547" s="60"/>
      <c r="Y547" s="60"/>
      <c r="Z547" s="60"/>
    </row>
    <row r="548" spans="1:26" ht="15.75" customHeight="1" x14ac:dyDescent="0.35">
      <c r="A548" s="127">
        <f t="shared" si="82"/>
        <v>0</v>
      </c>
      <c r="B548" s="128">
        <f t="shared" si="83"/>
        <v>0</v>
      </c>
      <c r="C548" s="129"/>
      <c r="D548" s="129"/>
      <c r="E548" s="129"/>
      <c r="F548" s="60"/>
      <c r="G548" s="60"/>
      <c r="H548" s="60"/>
      <c r="I548" s="60"/>
      <c r="J548" s="60"/>
      <c r="K548" s="60"/>
      <c r="L548" s="60"/>
      <c r="M548" s="60"/>
      <c r="N548" s="60"/>
      <c r="O548" s="60"/>
      <c r="P548" s="60"/>
      <c r="Q548" s="60"/>
      <c r="R548" s="60"/>
      <c r="S548" s="60"/>
      <c r="T548" s="60"/>
      <c r="U548" s="60"/>
      <c r="V548" s="60"/>
      <c r="W548" s="60"/>
      <c r="X548" s="60"/>
      <c r="Y548" s="60"/>
      <c r="Z548" s="60"/>
    </row>
    <row r="549" spans="1:26" ht="15.75" customHeight="1" x14ac:dyDescent="0.35">
      <c r="A549" s="127">
        <f t="shared" si="82"/>
        <v>0</v>
      </c>
      <c r="B549" s="128">
        <f t="shared" si="83"/>
        <v>0</v>
      </c>
      <c r="C549" s="129"/>
      <c r="D549" s="129"/>
      <c r="E549" s="129"/>
      <c r="F549" s="60"/>
      <c r="G549" s="60"/>
      <c r="H549" s="60"/>
      <c r="I549" s="60"/>
      <c r="J549" s="60"/>
      <c r="K549" s="60"/>
      <c r="L549" s="60"/>
      <c r="M549" s="60"/>
      <c r="N549" s="60"/>
      <c r="O549" s="60"/>
      <c r="P549" s="60"/>
      <c r="Q549" s="60"/>
      <c r="R549" s="60"/>
      <c r="S549" s="60"/>
      <c r="T549" s="60"/>
      <c r="U549" s="60"/>
      <c r="V549" s="60"/>
      <c r="W549" s="60"/>
      <c r="X549" s="60"/>
      <c r="Y549" s="60"/>
      <c r="Z549" s="60"/>
    </row>
    <row r="550" spans="1:26" ht="15.75" customHeight="1" x14ac:dyDescent="0.35">
      <c r="A550" s="127">
        <f t="shared" si="82"/>
        <v>0</v>
      </c>
      <c r="B550" s="128">
        <f t="shared" si="83"/>
        <v>0</v>
      </c>
      <c r="C550" s="129"/>
      <c r="D550" s="129"/>
      <c r="E550" s="129"/>
      <c r="F550" s="60"/>
      <c r="G550" s="60"/>
      <c r="H550" s="60"/>
      <c r="I550" s="60"/>
      <c r="J550" s="60"/>
      <c r="K550" s="60"/>
      <c r="L550" s="60"/>
      <c r="M550" s="60"/>
      <c r="N550" s="60"/>
      <c r="O550" s="60"/>
      <c r="P550" s="60"/>
      <c r="Q550" s="60"/>
      <c r="R550" s="60"/>
      <c r="S550" s="60"/>
      <c r="T550" s="60"/>
      <c r="U550" s="60"/>
      <c r="V550" s="60"/>
      <c r="W550" s="60"/>
      <c r="X550" s="60"/>
      <c r="Y550" s="60"/>
      <c r="Z550" s="60"/>
    </row>
    <row r="551" spans="1:26" ht="15.75" customHeight="1" x14ac:dyDescent="0.35">
      <c r="A551" s="127">
        <f t="shared" si="82"/>
        <v>0</v>
      </c>
      <c r="B551" s="128">
        <f t="shared" si="83"/>
        <v>0</v>
      </c>
      <c r="C551" s="129"/>
      <c r="D551" s="129"/>
      <c r="E551" s="129"/>
      <c r="F551" s="60"/>
      <c r="G551" s="60"/>
      <c r="H551" s="60"/>
      <c r="I551" s="60"/>
      <c r="J551" s="60"/>
      <c r="K551" s="60"/>
      <c r="L551" s="60"/>
      <c r="M551" s="60"/>
      <c r="N551" s="60"/>
      <c r="O551" s="60"/>
      <c r="P551" s="60"/>
      <c r="Q551" s="60"/>
      <c r="R551" s="60"/>
      <c r="S551" s="60"/>
      <c r="T551" s="60"/>
      <c r="U551" s="60"/>
      <c r="V551" s="60"/>
      <c r="W551" s="60"/>
      <c r="X551" s="60"/>
      <c r="Y551" s="60"/>
      <c r="Z551" s="60"/>
    </row>
    <row r="552" spans="1:26" ht="15.75" customHeight="1" x14ac:dyDescent="0.35">
      <c r="A552" s="60"/>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row>
    <row r="553" spans="1:26" ht="15.75" customHeight="1" x14ac:dyDescent="0.35">
      <c r="A553" s="60"/>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row>
    <row r="554" spans="1:26" ht="16.5" customHeight="1" x14ac:dyDescent="0.35">
      <c r="A554" s="462" t="s">
        <v>172</v>
      </c>
      <c r="B554" s="462" t="s">
        <v>173</v>
      </c>
      <c r="C554" s="382" t="s">
        <v>168</v>
      </c>
      <c r="D554" s="341"/>
      <c r="E554" s="342"/>
      <c r="F554" s="60"/>
      <c r="G554" s="60"/>
      <c r="H554" s="60"/>
      <c r="I554" s="60"/>
      <c r="J554" s="60"/>
      <c r="K554" s="60"/>
      <c r="L554" s="60"/>
      <c r="M554" s="60"/>
      <c r="N554" s="60"/>
      <c r="O554" s="60"/>
      <c r="P554" s="60"/>
      <c r="Q554" s="60"/>
      <c r="R554" s="60"/>
      <c r="S554" s="60"/>
      <c r="T554" s="60"/>
      <c r="U554" s="60"/>
      <c r="V554" s="60"/>
      <c r="W554" s="60"/>
      <c r="X554" s="60"/>
      <c r="Y554" s="60"/>
      <c r="Z554" s="60"/>
    </row>
    <row r="555" spans="1:26" ht="47.25" customHeight="1" x14ac:dyDescent="0.35">
      <c r="A555" s="463"/>
      <c r="B555" s="463"/>
      <c r="C555" s="130" t="s">
        <v>169</v>
      </c>
      <c r="D555" s="130" t="s">
        <v>170</v>
      </c>
      <c r="E555" s="130" t="s">
        <v>171</v>
      </c>
      <c r="F555" s="60"/>
      <c r="G555" s="60"/>
      <c r="H555" s="60"/>
      <c r="I555" s="60"/>
      <c r="J555" s="60"/>
      <c r="K555" s="60"/>
      <c r="L555" s="60"/>
      <c r="M555" s="60"/>
      <c r="N555" s="60"/>
      <c r="O555" s="60"/>
      <c r="P555" s="60"/>
      <c r="Q555" s="60"/>
      <c r="R555" s="60"/>
      <c r="S555" s="60"/>
      <c r="T555" s="60"/>
      <c r="U555" s="60"/>
      <c r="V555" s="60"/>
      <c r="W555" s="60"/>
      <c r="X555" s="60"/>
      <c r="Y555" s="60"/>
      <c r="Z555" s="60"/>
    </row>
    <row r="556" spans="1:26" ht="33.75" customHeight="1" x14ac:dyDescent="0.35">
      <c r="A556" s="131" t="s">
        <v>174</v>
      </c>
      <c r="B556" s="132">
        <f t="shared" ref="B556:E556" si="84">B272+B291+B310+B329+B348+B367+B386+B405+B424+B443+B462+B481+B500+B519+B538</f>
        <v>2793458606.0899997</v>
      </c>
      <c r="C556" s="132">
        <f t="shared" si="84"/>
        <v>337989837.99000001</v>
      </c>
      <c r="D556" s="132">
        <f t="shared" si="84"/>
        <v>1048014884</v>
      </c>
      <c r="E556" s="132">
        <f t="shared" si="84"/>
        <v>0</v>
      </c>
      <c r="F556" s="60"/>
      <c r="G556" s="60"/>
      <c r="H556" s="60"/>
      <c r="I556" s="60"/>
      <c r="J556" s="60"/>
      <c r="K556" s="60"/>
      <c r="L556" s="60"/>
      <c r="M556" s="60"/>
      <c r="N556" s="60"/>
      <c r="O556" s="60"/>
      <c r="P556" s="60"/>
      <c r="Q556" s="60"/>
      <c r="R556" s="60"/>
      <c r="S556" s="60"/>
      <c r="T556" s="60"/>
      <c r="U556" s="60"/>
      <c r="V556" s="60"/>
      <c r="W556" s="60"/>
      <c r="X556" s="60"/>
      <c r="Y556" s="60"/>
      <c r="Z556" s="60"/>
    </row>
    <row r="557" spans="1:26" ht="15.75" customHeight="1" x14ac:dyDescent="0.35">
      <c r="A557" s="60"/>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row>
    <row r="558" spans="1:26" ht="15.75" customHeight="1" x14ac:dyDescent="0.35">
      <c r="A558" s="60"/>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row>
    <row r="559" spans="1:26" ht="15.75" customHeight="1" x14ac:dyDescent="0.35">
      <c r="A559" s="60"/>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row>
    <row r="560" spans="1:26" ht="15.75" customHeight="1" x14ac:dyDescent="0.35">
      <c r="A560" s="60"/>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row>
    <row r="561" spans="1:26" ht="15.75" customHeight="1" x14ac:dyDescent="0.35">
      <c r="A561" s="60"/>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row>
    <row r="562" spans="1:26" ht="15.75" customHeight="1" x14ac:dyDescent="0.35">
      <c r="A562" s="60"/>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row>
    <row r="563" spans="1:26" ht="15.75" customHeight="1" x14ac:dyDescent="0.35">
      <c r="A563" s="60"/>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row>
    <row r="564" spans="1:26" ht="15.75" customHeight="1" x14ac:dyDescent="0.35">
      <c r="A564" s="60"/>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row>
    <row r="565" spans="1:26" ht="15.75" customHeight="1" x14ac:dyDescent="0.35">
      <c r="A565" s="60"/>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row>
    <row r="566" spans="1:26" ht="15.75" customHeight="1" x14ac:dyDescent="0.35">
      <c r="A566" s="60"/>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row>
    <row r="567" spans="1:26" ht="15.75" customHeight="1" x14ac:dyDescent="0.35">
      <c r="A567" s="60"/>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row>
    <row r="568" spans="1:26" ht="15.75" customHeight="1" x14ac:dyDescent="0.35">
      <c r="A568" s="60"/>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row>
    <row r="569" spans="1:26" ht="15.75" customHeight="1" x14ac:dyDescent="0.35">
      <c r="A569" s="60"/>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row>
    <row r="570" spans="1:26" ht="15.75" customHeight="1" x14ac:dyDescent="0.35">
      <c r="A570" s="60"/>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row>
    <row r="571" spans="1:26" ht="15.75" customHeight="1" x14ac:dyDescent="0.35">
      <c r="A571" s="60"/>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row>
    <row r="572" spans="1:26" ht="15.75" customHeight="1" x14ac:dyDescent="0.35">
      <c r="A572" s="60"/>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row>
    <row r="573" spans="1:26" ht="15.75" customHeight="1" x14ac:dyDescent="0.35">
      <c r="A573" s="60"/>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row>
    <row r="574" spans="1:26" ht="15.75" customHeight="1" x14ac:dyDescent="0.35">
      <c r="A574" s="60"/>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row>
    <row r="575" spans="1:26" ht="15.75" customHeight="1" x14ac:dyDescent="0.35">
      <c r="A575" s="60"/>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row>
    <row r="576" spans="1:26" ht="15.75" customHeight="1" x14ac:dyDescent="0.35">
      <c r="A576" s="60"/>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row>
    <row r="577" spans="1:26" ht="15.75" customHeight="1" x14ac:dyDescent="0.35">
      <c r="A577" s="60"/>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row>
    <row r="578" spans="1:26" ht="15.75" customHeight="1" x14ac:dyDescent="0.35">
      <c r="A578" s="60"/>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row>
    <row r="579" spans="1:26" ht="15.75" customHeight="1" x14ac:dyDescent="0.35">
      <c r="A579" s="60"/>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row>
    <row r="580" spans="1:26" ht="15.75" customHeight="1" x14ac:dyDescent="0.35">
      <c r="A580" s="60"/>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row>
    <row r="581" spans="1:26" ht="15.75" customHeight="1" x14ac:dyDescent="0.35">
      <c r="A581" s="60"/>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row>
    <row r="582" spans="1:26" ht="15.75" customHeight="1" x14ac:dyDescent="0.35">
      <c r="A582" s="60"/>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row>
    <row r="583" spans="1:26" ht="15.75" customHeight="1" x14ac:dyDescent="0.35">
      <c r="A583" s="60"/>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row>
    <row r="584" spans="1:26" ht="15.75" customHeight="1" x14ac:dyDescent="0.35">
      <c r="A584" s="60"/>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row>
    <row r="585" spans="1:26" ht="15.75" customHeight="1" x14ac:dyDescent="0.35">
      <c r="A585" s="60"/>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row>
    <row r="586" spans="1:26" ht="15.75" customHeight="1" x14ac:dyDescent="0.35">
      <c r="A586" s="60"/>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row>
    <row r="587" spans="1:26" ht="15.75" customHeight="1" x14ac:dyDescent="0.35">
      <c r="A587" s="60"/>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row>
    <row r="588" spans="1:26" ht="15.75" customHeight="1" x14ac:dyDescent="0.35">
      <c r="A588" s="60"/>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row>
    <row r="589" spans="1:26" ht="15.75" customHeight="1" x14ac:dyDescent="0.35">
      <c r="A589" s="60"/>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row>
    <row r="590" spans="1:26" ht="15.75" customHeight="1" x14ac:dyDescent="0.35">
      <c r="A590" s="60"/>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row>
    <row r="591" spans="1:26" ht="15.75" customHeight="1" x14ac:dyDescent="0.35">
      <c r="A591" s="60"/>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row>
    <row r="592" spans="1:26" ht="15.75" customHeight="1" x14ac:dyDescent="0.35">
      <c r="A592" s="60"/>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row>
    <row r="593" spans="1:26" ht="15.75" customHeight="1" x14ac:dyDescent="0.35">
      <c r="A593" s="60"/>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row>
    <row r="594" spans="1:26" ht="15.75" customHeight="1" x14ac:dyDescent="0.35">
      <c r="A594" s="60"/>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row>
    <row r="595" spans="1:26" ht="15.75" customHeight="1" x14ac:dyDescent="0.35">
      <c r="A595" s="60"/>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row>
    <row r="596" spans="1:26" ht="15.75" customHeight="1" x14ac:dyDescent="0.35">
      <c r="A596" s="60"/>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row>
    <row r="597" spans="1:26" ht="15.75" customHeight="1" x14ac:dyDescent="0.35">
      <c r="A597" s="60"/>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row>
    <row r="598" spans="1:26" ht="15.75" customHeight="1" x14ac:dyDescent="0.35">
      <c r="A598" s="60"/>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row>
    <row r="599" spans="1:26" ht="15.75" customHeight="1" x14ac:dyDescent="0.35">
      <c r="A599" s="60"/>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row>
    <row r="600" spans="1:26" ht="15.75" customHeight="1" x14ac:dyDescent="0.35">
      <c r="A600" s="60"/>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row>
    <row r="601" spans="1:26" ht="15.75" customHeight="1" x14ac:dyDescent="0.35">
      <c r="A601" s="60"/>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row>
    <row r="602" spans="1:26" ht="15.75" customHeight="1" x14ac:dyDescent="0.35">
      <c r="A602" s="60"/>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row>
    <row r="603" spans="1:26" ht="15.75" customHeight="1" x14ac:dyDescent="0.35">
      <c r="A603" s="60"/>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row>
    <row r="604" spans="1:26" ht="15.75" customHeight="1" x14ac:dyDescent="0.35">
      <c r="A604" s="60"/>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row>
    <row r="605" spans="1:26" ht="15.75" customHeight="1" x14ac:dyDescent="0.35">
      <c r="A605" s="60"/>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row>
    <row r="606" spans="1:26" ht="15.75" customHeight="1" x14ac:dyDescent="0.35">
      <c r="A606" s="60"/>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row>
    <row r="607" spans="1:26" ht="15.75" customHeight="1" x14ac:dyDescent="0.35">
      <c r="A607" s="60"/>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row>
    <row r="608" spans="1:26" ht="15.75" customHeight="1" x14ac:dyDescent="0.35">
      <c r="A608" s="60"/>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row>
    <row r="609" spans="1:26" ht="15.75" customHeight="1" x14ac:dyDescent="0.35">
      <c r="A609" s="60"/>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row>
    <row r="610" spans="1:26" ht="15.75" customHeight="1" x14ac:dyDescent="0.35">
      <c r="A610" s="60"/>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row>
    <row r="611" spans="1:26" ht="15.75" customHeight="1" x14ac:dyDescent="0.35">
      <c r="A611" s="60"/>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row>
    <row r="612" spans="1:26" ht="15.75" customHeight="1" x14ac:dyDescent="0.35">
      <c r="A612" s="60"/>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row>
    <row r="613" spans="1:26" ht="15.75" customHeight="1" x14ac:dyDescent="0.35">
      <c r="A613" s="60"/>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row>
    <row r="614" spans="1:26" ht="15.75" customHeight="1" x14ac:dyDescent="0.35">
      <c r="A614" s="60"/>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row>
    <row r="615" spans="1:26" ht="15.75" customHeight="1" x14ac:dyDescent="0.35">
      <c r="A615" s="60"/>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row>
    <row r="616" spans="1:26" ht="15.75" customHeight="1" x14ac:dyDescent="0.35">
      <c r="A616" s="60"/>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row>
    <row r="617" spans="1:26" ht="15.75" customHeight="1" x14ac:dyDescent="0.35">
      <c r="A617" s="60"/>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row>
    <row r="618" spans="1:26" ht="15.75" customHeight="1" x14ac:dyDescent="0.35">
      <c r="A618" s="60"/>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row>
    <row r="619" spans="1:26" ht="15.75" customHeight="1" x14ac:dyDescent="0.35">
      <c r="A619" s="60"/>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row>
    <row r="620" spans="1:26" ht="15.75" customHeight="1" x14ac:dyDescent="0.35">
      <c r="A620" s="60"/>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row>
    <row r="621" spans="1:26" ht="15.75" customHeight="1" x14ac:dyDescent="0.35">
      <c r="A621" s="60"/>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row>
    <row r="622" spans="1:26" ht="15.75" customHeight="1" x14ac:dyDescent="0.35">
      <c r="A622" s="60"/>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row>
    <row r="623" spans="1:26" ht="15.75" customHeight="1" x14ac:dyDescent="0.35">
      <c r="A623" s="60"/>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row>
    <row r="624" spans="1:26" ht="15.75" customHeight="1" x14ac:dyDescent="0.35">
      <c r="A624" s="60"/>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row>
    <row r="625" spans="1:26" ht="15.75" customHeight="1" x14ac:dyDescent="0.35">
      <c r="A625" s="60"/>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row>
    <row r="626" spans="1:26" ht="15.75" customHeight="1" x14ac:dyDescent="0.35">
      <c r="A626" s="60"/>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row>
    <row r="627" spans="1:26" ht="15.75" customHeight="1" x14ac:dyDescent="0.35">
      <c r="A627" s="60"/>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row>
    <row r="628" spans="1:26" ht="15.75" customHeight="1" x14ac:dyDescent="0.35">
      <c r="A628" s="60"/>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row>
    <row r="629" spans="1:26" ht="15.75" customHeight="1" x14ac:dyDescent="0.35">
      <c r="A629" s="60"/>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row>
    <row r="630" spans="1:26" ht="15.75" customHeight="1" x14ac:dyDescent="0.35">
      <c r="A630" s="60"/>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row>
    <row r="631" spans="1:26" ht="15.75" customHeight="1" x14ac:dyDescent="0.35">
      <c r="A631" s="60"/>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row>
    <row r="632" spans="1:26" ht="15.75" customHeight="1" x14ac:dyDescent="0.35">
      <c r="A632" s="60"/>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row>
    <row r="633" spans="1:26" ht="15.75" customHeight="1" x14ac:dyDescent="0.35">
      <c r="A633" s="60"/>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row>
    <row r="634" spans="1:26" ht="15.75" customHeight="1" x14ac:dyDescent="0.35">
      <c r="A634" s="60"/>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row>
    <row r="635" spans="1:26" ht="15.75" customHeight="1" x14ac:dyDescent="0.35">
      <c r="A635" s="60"/>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row>
    <row r="636" spans="1:26" ht="15.75" customHeight="1" x14ac:dyDescent="0.35">
      <c r="A636" s="60"/>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row>
    <row r="637" spans="1:26" ht="15.75" customHeight="1" x14ac:dyDescent="0.35">
      <c r="A637" s="60"/>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row>
    <row r="638" spans="1:26" ht="15.75" customHeight="1" x14ac:dyDescent="0.35">
      <c r="A638" s="60"/>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row>
    <row r="639" spans="1:26" ht="15.75" customHeight="1" x14ac:dyDescent="0.35">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row>
    <row r="640" spans="1:26" ht="15.75" customHeight="1" x14ac:dyDescent="0.35">
      <c r="A640" s="60"/>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row>
    <row r="641" spans="1:26" ht="15.75" customHeight="1" x14ac:dyDescent="0.35">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row>
    <row r="642" spans="1:26" ht="15.75" customHeight="1" x14ac:dyDescent="0.35">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row>
    <row r="643" spans="1:26" ht="15.75" customHeight="1" x14ac:dyDescent="0.35">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row>
    <row r="644" spans="1:26" ht="15.75" customHeight="1" x14ac:dyDescent="0.35">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row>
    <row r="645" spans="1:26" ht="15.75" customHeight="1" x14ac:dyDescent="0.35">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row>
    <row r="646" spans="1:26" ht="15.75" customHeight="1" x14ac:dyDescent="0.35">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row>
    <row r="647" spans="1:26" ht="15.75" customHeight="1" x14ac:dyDescent="0.35">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row>
    <row r="648" spans="1:26" ht="15.75" customHeight="1" x14ac:dyDescent="0.35">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row>
    <row r="649" spans="1:26" ht="15.75" customHeight="1" x14ac:dyDescent="0.35">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row>
    <row r="650" spans="1:26" ht="15.75" customHeight="1" x14ac:dyDescent="0.35">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row>
    <row r="651" spans="1:26" ht="15.75" customHeight="1" x14ac:dyDescent="0.35">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row>
    <row r="652" spans="1:26" ht="15.75" customHeight="1" x14ac:dyDescent="0.35">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row>
    <row r="653" spans="1:26" ht="15.75" customHeight="1" x14ac:dyDescent="0.35">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row>
    <row r="654" spans="1:26" ht="15.75" customHeight="1" x14ac:dyDescent="0.35">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row>
    <row r="655" spans="1:26" ht="15.75" customHeight="1" x14ac:dyDescent="0.35">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row>
    <row r="656" spans="1:26" ht="15.75" customHeight="1" x14ac:dyDescent="0.35">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row>
    <row r="657" spans="1:26" ht="15.75" customHeight="1" x14ac:dyDescent="0.35">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row>
    <row r="658" spans="1:26" ht="15.75" customHeight="1" x14ac:dyDescent="0.35">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row>
    <row r="659" spans="1:26" ht="15.75" customHeight="1" x14ac:dyDescent="0.35">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row>
    <row r="660" spans="1:26" ht="15.75" customHeight="1" x14ac:dyDescent="0.35">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row>
    <row r="661" spans="1:26" ht="15.75" customHeight="1" x14ac:dyDescent="0.35">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row>
    <row r="662" spans="1:26" ht="15.75" customHeight="1" x14ac:dyDescent="0.35">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row>
    <row r="663" spans="1:26" ht="15.75" customHeight="1" x14ac:dyDescent="0.35">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row>
    <row r="664" spans="1:26" ht="15.75" customHeight="1" x14ac:dyDescent="0.35">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row>
    <row r="665" spans="1:26" ht="15.75" customHeight="1" x14ac:dyDescent="0.35">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row>
    <row r="666" spans="1:26" ht="15.75" customHeight="1" x14ac:dyDescent="0.35">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row>
    <row r="667" spans="1:26" ht="15.75" customHeight="1" x14ac:dyDescent="0.35">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row>
    <row r="668" spans="1:26" ht="15.75" customHeight="1" x14ac:dyDescent="0.35">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row>
    <row r="669" spans="1:26" ht="15.75" customHeight="1" x14ac:dyDescent="0.35">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row>
    <row r="670" spans="1:26" ht="15.75" customHeight="1" x14ac:dyDescent="0.35">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row>
    <row r="671" spans="1:26" ht="15.75" customHeight="1" x14ac:dyDescent="0.35">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row>
    <row r="672" spans="1:26" ht="15.75" customHeight="1" x14ac:dyDescent="0.35">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row>
    <row r="673" spans="1:26" ht="15.75" customHeight="1" x14ac:dyDescent="0.35">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row>
    <row r="674" spans="1:26" ht="15.75" customHeight="1" x14ac:dyDescent="0.35">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row>
    <row r="675" spans="1:26" ht="15.75" customHeight="1" x14ac:dyDescent="0.35">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row>
    <row r="676" spans="1:26" ht="15.75" customHeight="1" x14ac:dyDescent="0.35">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row>
    <row r="677" spans="1:26" ht="15.75" customHeight="1" x14ac:dyDescent="0.35">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row>
    <row r="678" spans="1:26" ht="15.75" customHeight="1" x14ac:dyDescent="0.35">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row>
    <row r="679" spans="1:26" ht="15.75" customHeight="1" x14ac:dyDescent="0.35">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row>
    <row r="680" spans="1:26" ht="15.75" customHeight="1" x14ac:dyDescent="0.35">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row>
    <row r="681" spans="1:26" ht="15.75" customHeight="1" x14ac:dyDescent="0.35">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row>
    <row r="682" spans="1:26" ht="15.75" customHeight="1" x14ac:dyDescent="0.35">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row>
    <row r="683" spans="1:26" ht="15.75" customHeight="1" x14ac:dyDescent="0.35">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row>
    <row r="684" spans="1:26" ht="15.75" customHeight="1" x14ac:dyDescent="0.35">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row>
    <row r="685" spans="1:26" ht="15.75" customHeight="1" x14ac:dyDescent="0.35">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row>
    <row r="686" spans="1:26" ht="15.75" customHeight="1" x14ac:dyDescent="0.35">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row>
    <row r="687" spans="1:26" ht="15.75" customHeight="1" x14ac:dyDescent="0.35">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row>
    <row r="688" spans="1:26" ht="15.75" customHeight="1" x14ac:dyDescent="0.35">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row>
    <row r="689" spans="1:26" ht="15.75" customHeight="1" x14ac:dyDescent="0.35">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row>
    <row r="690" spans="1:26" ht="15.75" customHeight="1" x14ac:dyDescent="0.35">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row>
    <row r="691" spans="1:26" ht="15.75" customHeight="1" x14ac:dyDescent="0.35">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row>
    <row r="692" spans="1:26" ht="15.75" customHeight="1" x14ac:dyDescent="0.35">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row>
    <row r="693" spans="1:26" ht="15.75" customHeight="1" x14ac:dyDescent="0.35">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row>
    <row r="694" spans="1:26" ht="15.75" customHeight="1" x14ac:dyDescent="0.35">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row>
    <row r="695" spans="1:26" ht="15.75" customHeight="1" x14ac:dyDescent="0.35">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row>
    <row r="696" spans="1:26" ht="15.75" customHeight="1" x14ac:dyDescent="0.35">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row>
    <row r="697" spans="1:26" ht="15.75" customHeight="1" x14ac:dyDescent="0.35">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row>
    <row r="698" spans="1:26" ht="15.75" customHeight="1" x14ac:dyDescent="0.35">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row>
    <row r="699" spans="1:26" ht="15.75" customHeight="1" x14ac:dyDescent="0.35">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row>
    <row r="700" spans="1:26" ht="15.75" customHeight="1" x14ac:dyDescent="0.35">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row>
    <row r="701" spans="1:26" ht="15.75" customHeight="1" x14ac:dyDescent="0.35">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row>
    <row r="702" spans="1:26" ht="15.75" customHeight="1" x14ac:dyDescent="0.35">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row>
    <row r="703" spans="1:26" ht="15.75" customHeight="1" x14ac:dyDescent="0.35">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row>
    <row r="704" spans="1:26" ht="15.75" customHeight="1" x14ac:dyDescent="0.35">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row>
    <row r="705" spans="1:26" ht="15.75" customHeight="1" x14ac:dyDescent="0.35">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row>
    <row r="706" spans="1:26" ht="15.75" customHeight="1" x14ac:dyDescent="0.35">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row>
    <row r="707" spans="1:26" ht="15.75" customHeight="1" x14ac:dyDescent="0.35">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row>
    <row r="708" spans="1:26" ht="15.75" customHeight="1" x14ac:dyDescent="0.35">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row>
    <row r="709" spans="1:26" ht="15.75" customHeight="1" x14ac:dyDescent="0.35">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row>
    <row r="710" spans="1:26" ht="15.75" customHeight="1" x14ac:dyDescent="0.35">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row>
    <row r="711" spans="1:26" ht="15.75" customHeight="1" x14ac:dyDescent="0.35">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row>
    <row r="712" spans="1:26" ht="15.75" customHeight="1" x14ac:dyDescent="0.35">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row>
    <row r="713" spans="1:26" ht="15.75" customHeight="1" x14ac:dyDescent="0.35">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row>
    <row r="714" spans="1:26" ht="15.75" customHeight="1" x14ac:dyDescent="0.35">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row>
    <row r="715" spans="1:26" ht="15.75" customHeight="1" x14ac:dyDescent="0.35">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row>
    <row r="716" spans="1:26" ht="15.75" customHeight="1" x14ac:dyDescent="0.35">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row>
    <row r="717" spans="1:26" ht="15.75" customHeight="1" x14ac:dyDescent="0.35">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row>
    <row r="718" spans="1:26" ht="15.75" customHeight="1" x14ac:dyDescent="0.35">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row>
    <row r="719" spans="1:26" ht="15.75" customHeight="1" x14ac:dyDescent="0.35">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row>
    <row r="720" spans="1:26" ht="15.75" customHeight="1" x14ac:dyDescent="0.35">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row>
    <row r="721" spans="1:26" ht="15.75" customHeight="1" x14ac:dyDescent="0.35">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row>
    <row r="722" spans="1:26" ht="15.75" customHeight="1" x14ac:dyDescent="0.35">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row>
    <row r="723" spans="1:26" ht="15.75" customHeight="1" x14ac:dyDescent="0.35">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row>
    <row r="724" spans="1:26" ht="15.75" customHeight="1" x14ac:dyDescent="0.35">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row>
    <row r="725" spans="1:26" ht="15.75" customHeight="1" x14ac:dyDescent="0.35">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row>
    <row r="726" spans="1:26" ht="15.75" customHeight="1" x14ac:dyDescent="0.35">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row>
    <row r="727" spans="1:26" ht="15.75" customHeight="1" x14ac:dyDescent="0.35">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row>
    <row r="728" spans="1:26" ht="15.75" customHeight="1" x14ac:dyDescent="0.35">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row>
    <row r="729" spans="1:26" ht="15.75" customHeight="1" x14ac:dyDescent="0.35">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row>
    <row r="730" spans="1:26" ht="15.75" customHeight="1" x14ac:dyDescent="0.35">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row>
    <row r="731" spans="1:26" ht="15.75" customHeight="1" x14ac:dyDescent="0.35">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row>
    <row r="732" spans="1:26" ht="15.75" customHeight="1" x14ac:dyDescent="0.35">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row>
    <row r="733" spans="1:26" ht="15.75" customHeight="1" x14ac:dyDescent="0.35">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row>
    <row r="734" spans="1:26" ht="15.75" customHeight="1" x14ac:dyDescent="0.35">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row>
    <row r="735" spans="1:26" ht="15.75" customHeight="1" x14ac:dyDescent="0.35">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row>
    <row r="736" spans="1:26" ht="15.75" customHeight="1" x14ac:dyDescent="0.35">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row>
    <row r="737" spans="1:26" ht="15.75" customHeight="1" x14ac:dyDescent="0.35">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row>
    <row r="738" spans="1:26" ht="15.75" customHeight="1" x14ac:dyDescent="0.35">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row>
    <row r="739" spans="1:26" ht="15.75" customHeight="1" x14ac:dyDescent="0.35">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row>
    <row r="740" spans="1:26" ht="15.75" customHeight="1" x14ac:dyDescent="0.35">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row>
    <row r="741" spans="1:26" ht="15.75" customHeight="1" x14ac:dyDescent="0.35">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row>
    <row r="742" spans="1:26" ht="15.75" customHeight="1" x14ac:dyDescent="0.35">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row>
    <row r="743" spans="1:26" ht="15.75" customHeight="1" x14ac:dyDescent="0.35">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row>
    <row r="744" spans="1:26" ht="15.75" customHeight="1" x14ac:dyDescent="0.35">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row>
    <row r="745" spans="1:26" ht="15.75" customHeight="1" x14ac:dyDescent="0.35">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row>
    <row r="746" spans="1:26" ht="15.75" customHeight="1" x14ac:dyDescent="0.35">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row>
    <row r="747" spans="1:26" ht="15.75" customHeight="1" x14ac:dyDescent="0.35">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row>
    <row r="748" spans="1:26" ht="15.75" customHeight="1" x14ac:dyDescent="0.35">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row>
    <row r="749" spans="1:26" ht="15.75" customHeight="1" x14ac:dyDescent="0.35">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row>
    <row r="750" spans="1:26" ht="15.75" customHeight="1" x14ac:dyDescent="0.35">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row>
    <row r="751" spans="1:26" ht="15.75" customHeight="1" x14ac:dyDescent="0.35">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row>
    <row r="752" spans="1:26" ht="15.75" customHeight="1" x14ac:dyDescent="0.35">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row>
    <row r="753" spans="1:26" ht="15.75" customHeight="1" x14ac:dyDescent="0.35">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row>
    <row r="754" spans="1:26" ht="15.75" customHeight="1" x14ac:dyDescent="0.35">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row>
    <row r="755" spans="1:26" ht="15.75" customHeight="1" x14ac:dyDescent="0.35">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row>
    <row r="756" spans="1:26" ht="15.75" customHeight="1" x14ac:dyDescent="0.35">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row>
    <row r="757" spans="1:26" ht="15.75" customHeight="1" x14ac:dyDescent="0.35">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row>
    <row r="758" spans="1:26" ht="15.75" customHeight="1" x14ac:dyDescent="0.35">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row>
    <row r="759" spans="1:26" ht="15.75" customHeight="1" x14ac:dyDescent="0.35">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row>
    <row r="760" spans="1:26" ht="15.75" customHeight="1" x14ac:dyDescent="0.35">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row>
    <row r="761" spans="1:26" ht="15.75" customHeight="1" x14ac:dyDescent="0.35">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row>
    <row r="762" spans="1:26" ht="15.75" customHeight="1" x14ac:dyDescent="0.35">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row>
    <row r="763" spans="1:26" ht="15.75" customHeight="1" x14ac:dyDescent="0.35">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row>
    <row r="764" spans="1:26" ht="15.75" customHeight="1" x14ac:dyDescent="0.35">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row>
    <row r="765" spans="1:26" ht="15.75" customHeight="1" x14ac:dyDescent="0.35">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row>
    <row r="766" spans="1:26" ht="15.75" customHeight="1" x14ac:dyDescent="0.35">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row>
    <row r="767" spans="1:26" ht="15.75" customHeight="1" x14ac:dyDescent="0.35">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row>
    <row r="768" spans="1:26" ht="15.75" customHeight="1" x14ac:dyDescent="0.35">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row>
    <row r="769" spans="1:26" ht="15.75" customHeight="1" x14ac:dyDescent="0.35">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row>
    <row r="770" spans="1:26" ht="15.75" customHeight="1" x14ac:dyDescent="0.35">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row>
    <row r="771" spans="1:26" ht="15.75" customHeight="1" x14ac:dyDescent="0.35">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row>
    <row r="772" spans="1:26" ht="15.75" customHeight="1" x14ac:dyDescent="0.35">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row>
    <row r="773" spans="1:26" ht="15.75" customHeight="1" x14ac:dyDescent="0.35">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row>
    <row r="774" spans="1:26" ht="15.75" customHeight="1" x14ac:dyDescent="0.35">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row>
    <row r="775" spans="1:26" ht="15.75" customHeight="1" x14ac:dyDescent="0.35">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row>
    <row r="776" spans="1:26" ht="15.75" customHeight="1" x14ac:dyDescent="0.35">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row>
    <row r="777" spans="1:26" ht="15.75" customHeight="1" x14ac:dyDescent="0.35">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row>
    <row r="778" spans="1:26" ht="15.75" customHeight="1" x14ac:dyDescent="0.35">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row>
    <row r="779" spans="1:26" ht="15.75" customHeight="1" x14ac:dyDescent="0.35">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row>
    <row r="780" spans="1:26" ht="15.75" customHeight="1" x14ac:dyDescent="0.35">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row>
    <row r="781" spans="1:26" ht="15.75" customHeight="1" x14ac:dyDescent="0.35">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row>
    <row r="782" spans="1:26" ht="15.75" customHeight="1" x14ac:dyDescent="0.35">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row>
    <row r="783" spans="1:26" ht="15.75" customHeight="1" x14ac:dyDescent="0.35">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row>
    <row r="784" spans="1:26" ht="15.75" customHeight="1" x14ac:dyDescent="0.35">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row>
    <row r="785" spans="1:26" ht="15.75" customHeight="1" x14ac:dyDescent="0.35">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row>
    <row r="786" spans="1:26" ht="15.75" customHeight="1" x14ac:dyDescent="0.35">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row>
    <row r="787" spans="1:26" ht="15.75" customHeight="1" x14ac:dyDescent="0.35">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row>
    <row r="788" spans="1:26" ht="15.75" customHeight="1" x14ac:dyDescent="0.35">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row>
    <row r="789" spans="1:26" ht="15.75" customHeight="1" x14ac:dyDescent="0.35">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row>
    <row r="790" spans="1:26" ht="15.75" customHeight="1" x14ac:dyDescent="0.35">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row>
    <row r="791" spans="1:26" ht="15.75" customHeight="1" x14ac:dyDescent="0.35">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row>
    <row r="792" spans="1:26" ht="15.75" customHeight="1" x14ac:dyDescent="0.35">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row>
    <row r="793" spans="1:26" ht="15.75" customHeight="1" x14ac:dyDescent="0.35">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row>
    <row r="794" spans="1:26" ht="15.75" customHeight="1" x14ac:dyDescent="0.35">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row>
    <row r="795" spans="1:26" ht="15.75" customHeight="1" x14ac:dyDescent="0.35">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row>
    <row r="796" spans="1:26" ht="15.75" customHeight="1" x14ac:dyDescent="0.35">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row>
    <row r="797" spans="1:26" ht="15.75" customHeight="1" x14ac:dyDescent="0.35">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row>
    <row r="798" spans="1:26" ht="15.75" customHeight="1" x14ac:dyDescent="0.35">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row>
    <row r="799" spans="1:26" ht="15.75" customHeight="1" x14ac:dyDescent="0.35">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row>
    <row r="800" spans="1:26" ht="15.75" customHeight="1" x14ac:dyDescent="0.35">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row>
    <row r="801" spans="1:26" ht="15.75" customHeight="1" x14ac:dyDescent="0.35">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row>
    <row r="802" spans="1:26" ht="15.75" customHeight="1" x14ac:dyDescent="0.35">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row>
    <row r="803" spans="1:26" ht="15.75" customHeight="1" x14ac:dyDescent="0.35">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row>
    <row r="804" spans="1:26" ht="15.75" customHeight="1" x14ac:dyDescent="0.35">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row>
    <row r="805" spans="1:26" ht="15.75" customHeight="1" x14ac:dyDescent="0.35">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row>
    <row r="806" spans="1:26" ht="15.75" customHeight="1" x14ac:dyDescent="0.35">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row>
    <row r="807" spans="1:26" ht="15.75" customHeight="1" x14ac:dyDescent="0.35">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row>
    <row r="808" spans="1:26" ht="15.75" customHeight="1" x14ac:dyDescent="0.35">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row>
    <row r="809" spans="1:26" ht="15.75" customHeight="1" x14ac:dyDescent="0.35">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row>
    <row r="810" spans="1:26" ht="15.75" customHeight="1" x14ac:dyDescent="0.35">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row>
    <row r="811" spans="1:26" ht="15.75" customHeight="1" x14ac:dyDescent="0.35">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row>
    <row r="812" spans="1:26" ht="15.75" customHeight="1" x14ac:dyDescent="0.35">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row>
    <row r="813" spans="1:26" ht="15.75" customHeight="1" x14ac:dyDescent="0.35">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row>
    <row r="814" spans="1:26" ht="15.75" customHeight="1" x14ac:dyDescent="0.35">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row>
    <row r="815" spans="1:26" ht="15.75" customHeight="1" x14ac:dyDescent="0.35">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row>
    <row r="816" spans="1:26" ht="15.75" customHeight="1" x14ac:dyDescent="0.35">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row>
    <row r="817" spans="1:26" ht="15.75" customHeight="1" x14ac:dyDescent="0.35">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row>
    <row r="818" spans="1:26" ht="15.75" customHeight="1" x14ac:dyDescent="0.35">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row>
    <row r="819" spans="1:26" ht="15.75" customHeight="1" x14ac:dyDescent="0.35">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row>
    <row r="820" spans="1:26" ht="15.75" customHeight="1" x14ac:dyDescent="0.35">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row>
    <row r="821" spans="1:26" ht="15.75" customHeight="1" x14ac:dyDescent="0.35">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row>
    <row r="822" spans="1:26" ht="15.75" customHeight="1" x14ac:dyDescent="0.35">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row>
    <row r="823" spans="1:26" ht="15.75" customHeight="1" x14ac:dyDescent="0.35">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row>
    <row r="824" spans="1:26" ht="15.75" customHeight="1" x14ac:dyDescent="0.35">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row>
    <row r="825" spans="1:26" ht="15.75" customHeight="1" x14ac:dyDescent="0.35">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row>
    <row r="826" spans="1:26" ht="15.75" customHeight="1" x14ac:dyDescent="0.35">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row>
    <row r="827" spans="1:26" ht="15.75" customHeight="1" x14ac:dyDescent="0.35">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row>
    <row r="828" spans="1:26" ht="15.75" customHeight="1" x14ac:dyDescent="0.35">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row>
    <row r="829" spans="1:26" ht="15.75" customHeight="1" x14ac:dyDescent="0.35">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row>
    <row r="830" spans="1:26" ht="15.75" customHeight="1" x14ac:dyDescent="0.35">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row>
    <row r="831" spans="1:26" ht="15.75" customHeight="1" x14ac:dyDescent="0.35">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row>
    <row r="832" spans="1:26" ht="15.75" customHeight="1" x14ac:dyDescent="0.35">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row>
    <row r="833" spans="1:26" ht="15.75" customHeight="1" x14ac:dyDescent="0.35">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row>
    <row r="834" spans="1:26" ht="15.75" customHeight="1" x14ac:dyDescent="0.35">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row>
    <row r="835" spans="1:26" ht="15.75" customHeight="1" x14ac:dyDescent="0.35">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row>
    <row r="836" spans="1:26" ht="15.75" customHeight="1" x14ac:dyDescent="0.35">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row>
    <row r="837" spans="1:26" ht="15.75" customHeight="1" x14ac:dyDescent="0.35">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row>
    <row r="838" spans="1:26" ht="15.75" customHeight="1" x14ac:dyDescent="0.35">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row>
    <row r="839" spans="1:26" ht="15.75" customHeight="1" x14ac:dyDescent="0.35">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row>
    <row r="840" spans="1:26" ht="15.75" customHeight="1" x14ac:dyDescent="0.35">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row>
    <row r="841" spans="1:26" ht="15.75" customHeight="1" x14ac:dyDescent="0.35">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row>
    <row r="842" spans="1:26" ht="15.75" customHeight="1" x14ac:dyDescent="0.35">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row>
    <row r="843" spans="1:26" ht="15.75" customHeight="1" x14ac:dyDescent="0.35">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row>
    <row r="844" spans="1:26" ht="15.75" customHeight="1" x14ac:dyDescent="0.35">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row>
    <row r="845" spans="1:26" ht="15.75" customHeight="1" x14ac:dyDescent="0.35">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row>
    <row r="846" spans="1:26" ht="15.75" customHeight="1" x14ac:dyDescent="0.35">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row>
    <row r="847" spans="1:26" ht="15.75" customHeight="1" x14ac:dyDescent="0.35">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row>
    <row r="848" spans="1:26" ht="15.75" customHeight="1" x14ac:dyDescent="0.35">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row>
    <row r="849" spans="1:26" ht="15.75" customHeight="1" x14ac:dyDescent="0.35">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row>
    <row r="850" spans="1:26" ht="15.75" customHeight="1" x14ac:dyDescent="0.35">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row>
    <row r="851" spans="1:26" ht="15.75" customHeight="1" x14ac:dyDescent="0.35">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row>
    <row r="852" spans="1:26" ht="15.75" customHeight="1" x14ac:dyDescent="0.35">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row>
    <row r="853" spans="1:26" ht="15.75" customHeight="1" x14ac:dyDescent="0.35">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row>
    <row r="854" spans="1:26" ht="15.75" customHeight="1" x14ac:dyDescent="0.35">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row>
    <row r="855" spans="1:26" ht="15.75" customHeight="1" x14ac:dyDescent="0.35">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row>
    <row r="856" spans="1:26" ht="15.75" customHeight="1" x14ac:dyDescent="0.35">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row>
    <row r="857" spans="1:26" ht="15.75" customHeight="1" x14ac:dyDescent="0.35">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row>
    <row r="858" spans="1:26" ht="15.75" customHeight="1" x14ac:dyDescent="0.35">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row>
    <row r="859" spans="1:26" ht="15.75" customHeight="1" x14ac:dyDescent="0.35">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row>
    <row r="860" spans="1:26" ht="15.75" customHeight="1" x14ac:dyDescent="0.35">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row>
    <row r="861" spans="1:26" ht="15.75" customHeight="1" x14ac:dyDescent="0.35">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row>
    <row r="862" spans="1:26" ht="15.75" customHeight="1" x14ac:dyDescent="0.35">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row>
    <row r="863" spans="1:26" ht="15.75" customHeight="1" x14ac:dyDescent="0.35">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row>
    <row r="864" spans="1:26" ht="15.75" customHeight="1" x14ac:dyDescent="0.35">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row>
    <row r="865" spans="1:26" ht="15.75" customHeight="1" x14ac:dyDescent="0.35">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row>
    <row r="866" spans="1:26" ht="15.75" customHeight="1" x14ac:dyDescent="0.35">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row>
    <row r="867" spans="1:26" ht="15.75" customHeight="1" x14ac:dyDescent="0.35">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row>
    <row r="868" spans="1:26" ht="15.75" customHeight="1" x14ac:dyDescent="0.35">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row>
    <row r="869" spans="1:26" ht="15.75" customHeight="1" x14ac:dyDescent="0.35">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row>
    <row r="870" spans="1:26" ht="15.75" customHeight="1" x14ac:dyDescent="0.35">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row>
    <row r="871" spans="1:26" ht="15.75" customHeight="1" x14ac:dyDescent="0.35">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row>
    <row r="872" spans="1:26" ht="15.75" customHeight="1" x14ac:dyDescent="0.35">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row>
    <row r="873" spans="1:26" ht="15.75" customHeight="1" x14ac:dyDescent="0.35">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row>
    <row r="874" spans="1:26" ht="15.75" customHeight="1" x14ac:dyDescent="0.35">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row>
    <row r="875" spans="1:26" ht="15.75" customHeight="1" x14ac:dyDescent="0.35">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row>
    <row r="876" spans="1:26" ht="15.75" customHeight="1" x14ac:dyDescent="0.35">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row>
    <row r="877" spans="1:26" ht="15.75" customHeight="1" x14ac:dyDescent="0.35">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row>
    <row r="878" spans="1:26" ht="15.75" customHeight="1" x14ac:dyDescent="0.35">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row>
    <row r="879" spans="1:26" ht="15.75" customHeight="1" x14ac:dyDescent="0.35">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row>
    <row r="880" spans="1:26" ht="15.75" customHeight="1" x14ac:dyDescent="0.35">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row>
    <row r="881" spans="1:26" ht="15.75" customHeight="1" x14ac:dyDescent="0.35">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row>
    <row r="882" spans="1:26" ht="15.75" customHeight="1" x14ac:dyDescent="0.35">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row>
    <row r="883" spans="1:26" ht="15.75" customHeight="1" x14ac:dyDescent="0.35">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row>
    <row r="884" spans="1:26" ht="15.75" customHeight="1" x14ac:dyDescent="0.35">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row>
    <row r="885" spans="1:26" ht="15.75" customHeight="1" x14ac:dyDescent="0.35">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row>
    <row r="886" spans="1:26" ht="15.75" customHeight="1" x14ac:dyDescent="0.35">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row>
    <row r="887" spans="1:26" ht="15.75" customHeight="1" x14ac:dyDescent="0.35">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row>
    <row r="888" spans="1:26" ht="15.75" customHeight="1" x14ac:dyDescent="0.35">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row>
    <row r="889" spans="1:26" ht="15.75" customHeight="1" x14ac:dyDescent="0.35">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row>
    <row r="890" spans="1:26" ht="15.75" customHeight="1" x14ac:dyDescent="0.35">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row>
    <row r="891" spans="1:26" ht="15.75" customHeight="1" x14ac:dyDescent="0.35">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row>
    <row r="892" spans="1:26" ht="15.75" customHeight="1" x14ac:dyDescent="0.35">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row>
    <row r="893" spans="1:26" ht="15.75" customHeight="1" x14ac:dyDescent="0.35">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row>
    <row r="894" spans="1:26" ht="15.75" customHeight="1" x14ac:dyDescent="0.35">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row>
    <row r="895" spans="1:26" ht="15.75" customHeight="1" x14ac:dyDescent="0.35">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row>
    <row r="896" spans="1:26" ht="15.75" customHeight="1" x14ac:dyDescent="0.35">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row>
    <row r="897" spans="1:26" ht="15.75" customHeight="1" x14ac:dyDescent="0.35">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row>
    <row r="898" spans="1:26" ht="15.75" customHeight="1" x14ac:dyDescent="0.35">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row>
    <row r="899" spans="1:26" ht="15.75" customHeight="1" x14ac:dyDescent="0.35">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row>
    <row r="900" spans="1:26" ht="15.75" customHeight="1" x14ac:dyDescent="0.35">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row>
    <row r="901" spans="1:26" ht="15.75" customHeight="1" x14ac:dyDescent="0.35">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row>
    <row r="902" spans="1:26" ht="15.75" customHeight="1" x14ac:dyDescent="0.35">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row>
    <row r="903" spans="1:26" ht="15.75" customHeight="1" x14ac:dyDescent="0.35">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row>
    <row r="904" spans="1:26" ht="15.75" customHeight="1" x14ac:dyDescent="0.35">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row>
    <row r="905" spans="1:26" ht="15.75" customHeight="1" x14ac:dyDescent="0.35">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row>
    <row r="906" spans="1:26" ht="15.75" customHeight="1" x14ac:dyDescent="0.35">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row>
    <row r="907" spans="1:26" ht="15.75" customHeight="1" x14ac:dyDescent="0.35">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row>
    <row r="908" spans="1:26" ht="15.75" customHeight="1" x14ac:dyDescent="0.35">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row>
    <row r="909" spans="1:26" ht="15.75" customHeight="1" x14ac:dyDescent="0.35">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row>
    <row r="910" spans="1:26" ht="15.75" customHeight="1" x14ac:dyDescent="0.35">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row>
    <row r="911" spans="1:26" ht="15.75" customHeight="1" x14ac:dyDescent="0.35">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row>
    <row r="912" spans="1:26" ht="15.75" customHeight="1" x14ac:dyDescent="0.35">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row>
    <row r="913" spans="1:26" ht="15.75" customHeight="1" x14ac:dyDescent="0.35">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row>
    <row r="914" spans="1:26" ht="15.75" customHeight="1" x14ac:dyDescent="0.35">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row>
    <row r="915" spans="1:26" ht="15.75" customHeight="1" x14ac:dyDescent="0.35">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row>
    <row r="916" spans="1:26" ht="15.75" customHeight="1" x14ac:dyDescent="0.35">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row>
    <row r="917" spans="1:26" ht="15.75" customHeight="1" x14ac:dyDescent="0.35">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row>
    <row r="918" spans="1:26" ht="15.75" customHeight="1" x14ac:dyDescent="0.35">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row>
    <row r="919" spans="1:26" ht="15.75" customHeight="1" x14ac:dyDescent="0.35">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row>
    <row r="920" spans="1:26" ht="15.75" customHeight="1" x14ac:dyDescent="0.35">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row>
    <row r="921" spans="1:26" ht="15.75" customHeight="1" x14ac:dyDescent="0.35">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row>
    <row r="922" spans="1:26" ht="15.75" customHeight="1" x14ac:dyDescent="0.35">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row>
    <row r="923" spans="1:26" ht="15.75" customHeight="1" x14ac:dyDescent="0.35">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row>
    <row r="924" spans="1:26" ht="15.75" customHeight="1" x14ac:dyDescent="0.35">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row>
    <row r="925" spans="1:26" ht="15.75" customHeight="1" x14ac:dyDescent="0.35">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row>
    <row r="926" spans="1:26" ht="15.75" customHeight="1" x14ac:dyDescent="0.35">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row>
    <row r="927" spans="1:26" ht="15.75" customHeight="1" x14ac:dyDescent="0.35">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row>
    <row r="928" spans="1:26" ht="15.75" customHeight="1" x14ac:dyDescent="0.35">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row>
    <row r="929" spans="1:26" ht="15.75" customHeight="1" x14ac:dyDescent="0.35">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row>
    <row r="930" spans="1:26" ht="15.75" customHeight="1" x14ac:dyDescent="0.35">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row>
    <row r="931" spans="1:26" ht="15.75" customHeight="1" x14ac:dyDescent="0.35">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row>
    <row r="932" spans="1:26" ht="15.75" customHeight="1" x14ac:dyDescent="0.35">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row>
    <row r="933" spans="1:26" ht="15.75" customHeight="1" x14ac:dyDescent="0.35">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row>
    <row r="934" spans="1:26" ht="15.75" customHeight="1" x14ac:dyDescent="0.35">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row>
    <row r="935" spans="1:26" ht="15.75" customHeight="1" x14ac:dyDescent="0.35">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row>
    <row r="936" spans="1:26" ht="15.75" customHeight="1" x14ac:dyDescent="0.35">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row>
    <row r="937" spans="1:26" ht="15.75" customHeight="1" x14ac:dyDescent="0.35">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row>
    <row r="938" spans="1:26" ht="15.75" customHeight="1" x14ac:dyDescent="0.35">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row>
    <row r="939" spans="1:26" ht="15.75" customHeight="1" x14ac:dyDescent="0.35">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row>
    <row r="940" spans="1:26" ht="15.75" customHeight="1" x14ac:dyDescent="0.35">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row>
    <row r="941" spans="1:26" ht="15.75" customHeight="1" x14ac:dyDescent="0.35">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row>
    <row r="942" spans="1:26" ht="15.75" customHeight="1" x14ac:dyDescent="0.35">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row>
    <row r="943" spans="1:26" ht="15.75" customHeight="1" x14ac:dyDescent="0.35">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row>
    <row r="944" spans="1:26" ht="15.75" customHeight="1" x14ac:dyDescent="0.35">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row>
    <row r="945" spans="1:26" ht="15.75" customHeight="1" x14ac:dyDescent="0.35">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row>
    <row r="946" spans="1:26" ht="15.75" customHeight="1" x14ac:dyDescent="0.35">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row>
    <row r="947" spans="1:26" ht="15.75" customHeight="1" x14ac:dyDescent="0.35">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row>
    <row r="948" spans="1:26" ht="15.75" customHeight="1" x14ac:dyDescent="0.35">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row>
    <row r="949" spans="1:26" ht="15.75" customHeight="1" x14ac:dyDescent="0.35">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row>
    <row r="950" spans="1:26" ht="15.75" customHeight="1" x14ac:dyDescent="0.35">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row>
    <row r="951" spans="1:26" ht="15.75" customHeight="1" x14ac:dyDescent="0.35">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row>
    <row r="952" spans="1:26" ht="15.75" customHeight="1" x14ac:dyDescent="0.35">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row>
    <row r="953" spans="1:26" ht="15.75" customHeight="1" x14ac:dyDescent="0.35">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row>
    <row r="954" spans="1:26" ht="15.75" customHeight="1" x14ac:dyDescent="0.35">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row>
    <row r="955" spans="1:26" ht="15.75" customHeight="1" x14ac:dyDescent="0.35">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row>
    <row r="956" spans="1:26" ht="15.75" customHeight="1" x14ac:dyDescent="0.35">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row>
    <row r="957" spans="1:26" ht="15.75" customHeight="1" x14ac:dyDescent="0.35">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row>
    <row r="958" spans="1:26" ht="15.75" customHeight="1" x14ac:dyDescent="0.35">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row>
    <row r="959" spans="1:26" ht="15.75" customHeight="1" x14ac:dyDescent="0.35">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row>
    <row r="960" spans="1:26" ht="15.75" customHeight="1" x14ac:dyDescent="0.35">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row>
    <row r="961" spans="1:26" ht="15.75" customHeight="1" x14ac:dyDescent="0.35">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row>
    <row r="962" spans="1:26" ht="15.75" customHeight="1" x14ac:dyDescent="0.35">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row>
    <row r="963" spans="1:26" ht="15.75" customHeight="1" x14ac:dyDescent="0.35">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row>
    <row r="964" spans="1:26" ht="15.75" customHeight="1" x14ac:dyDescent="0.35">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row>
    <row r="965" spans="1:26" ht="15.75" customHeight="1" x14ac:dyDescent="0.35">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row>
    <row r="966" spans="1:26" ht="15.75" customHeight="1" x14ac:dyDescent="0.35">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row>
    <row r="967" spans="1:26" ht="15.75" customHeight="1" x14ac:dyDescent="0.35">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row>
    <row r="968" spans="1:26" ht="15.75" customHeight="1" x14ac:dyDescent="0.35">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row>
    <row r="969" spans="1:26" ht="15.75" customHeight="1" x14ac:dyDescent="0.35">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row>
    <row r="970" spans="1:26" ht="15.75" customHeight="1" x14ac:dyDescent="0.35">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row>
    <row r="971" spans="1:26" ht="15.75" customHeight="1" x14ac:dyDescent="0.35">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row>
    <row r="972" spans="1:26" ht="15.75" customHeight="1" x14ac:dyDescent="0.35">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row>
    <row r="973" spans="1:26" ht="15.75" customHeight="1" x14ac:dyDescent="0.35">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row>
    <row r="974" spans="1:26" ht="15.75" customHeight="1" x14ac:dyDescent="0.35">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row>
    <row r="975" spans="1:26" ht="15.75" customHeight="1" x14ac:dyDescent="0.35">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row>
    <row r="976" spans="1:26" ht="15.75" customHeight="1" x14ac:dyDescent="0.35">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row>
    <row r="977" spans="1:26" ht="15.75" customHeight="1" x14ac:dyDescent="0.35">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row>
    <row r="978" spans="1:26" ht="15.75" customHeight="1" x14ac:dyDescent="0.35">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row>
    <row r="979" spans="1:26" ht="15.75" customHeight="1" x14ac:dyDescent="0.35">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row>
    <row r="980" spans="1:26" ht="15.75" customHeight="1" x14ac:dyDescent="0.35">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row>
    <row r="981" spans="1:26" ht="15.75" customHeight="1" x14ac:dyDescent="0.35">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row>
    <row r="982" spans="1:26" ht="15.75" customHeight="1" x14ac:dyDescent="0.35">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row>
    <row r="983" spans="1:26" ht="15.75" customHeight="1" x14ac:dyDescent="0.35">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row>
    <row r="984" spans="1:26" ht="15.75" customHeight="1" x14ac:dyDescent="0.35">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row>
    <row r="985" spans="1:26" ht="15.75" customHeight="1" x14ac:dyDescent="0.35">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row>
    <row r="986" spans="1:26" ht="15.75" customHeight="1" x14ac:dyDescent="0.35">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row>
    <row r="987" spans="1:26" ht="15.75" customHeight="1" x14ac:dyDescent="0.35">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row>
    <row r="988" spans="1:26" ht="15.75" customHeight="1" x14ac:dyDescent="0.35">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row>
    <row r="989" spans="1:26" ht="15.75" customHeight="1" x14ac:dyDescent="0.35">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row>
    <row r="990" spans="1:26" ht="15.75" customHeight="1" x14ac:dyDescent="0.35">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row>
    <row r="991" spans="1:26" ht="15.75" customHeight="1" x14ac:dyDescent="0.35">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row>
    <row r="992" spans="1:26" ht="15.75" customHeight="1" x14ac:dyDescent="0.35">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row>
    <row r="993" spans="1:26" ht="15.75" customHeight="1" x14ac:dyDescent="0.35">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row>
    <row r="994" spans="1:26" ht="15.75" customHeight="1" x14ac:dyDescent="0.35">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row>
    <row r="995" spans="1:26" ht="15.75" customHeight="1" x14ac:dyDescent="0.35">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row>
    <row r="996" spans="1:26" ht="15.75" customHeight="1" x14ac:dyDescent="0.35">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row>
    <row r="997" spans="1:26" ht="15.75" customHeight="1" x14ac:dyDescent="0.35">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row>
    <row r="998" spans="1:26" ht="15.75" customHeight="1" x14ac:dyDescent="0.35">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row>
    <row r="999" spans="1:26" ht="15.75" customHeight="1" x14ac:dyDescent="0.35">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row>
    <row r="1000" spans="1:26" ht="15.75" customHeight="1" x14ac:dyDescent="0.35">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sheetData>
  <mergeCells count="113">
    <mergeCell ref="B1:G1"/>
    <mergeCell ref="B2:G2"/>
    <mergeCell ref="B3:G3"/>
    <mergeCell ref="B4:D4"/>
    <mergeCell ref="E4:G4"/>
    <mergeCell ref="H12:S12"/>
    <mergeCell ref="T12:T13"/>
    <mergeCell ref="H29:S29"/>
    <mergeCell ref="T29:T30"/>
    <mergeCell ref="H46:S46"/>
    <mergeCell ref="T46:T47"/>
    <mergeCell ref="H63:S63"/>
    <mergeCell ref="T63:T64"/>
    <mergeCell ref="T80:T81"/>
    <mergeCell ref="H80:S80"/>
    <mergeCell ref="H97:S97"/>
    <mergeCell ref="T97:T98"/>
    <mergeCell ref="H114:S114"/>
    <mergeCell ref="T114:T115"/>
    <mergeCell ref="H131:S131"/>
    <mergeCell ref="T131:T132"/>
    <mergeCell ref="H148:S148"/>
    <mergeCell ref="T148:T149"/>
    <mergeCell ref="H165:S165"/>
    <mergeCell ref="T165:T166"/>
    <mergeCell ref="H182:S182"/>
    <mergeCell ref="T182:T183"/>
    <mergeCell ref="T199:T200"/>
    <mergeCell ref="H199:S199"/>
    <mergeCell ref="H216:S216"/>
    <mergeCell ref="T216:T217"/>
    <mergeCell ref="H233:S233"/>
    <mergeCell ref="T233:T234"/>
    <mergeCell ref="H250:S250"/>
    <mergeCell ref="T250:T251"/>
    <mergeCell ref="A287:E287"/>
    <mergeCell ref="C288:E288"/>
    <mergeCell ref="A326:A327"/>
    <mergeCell ref="B326:B327"/>
    <mergeCell ref="C326:E326"/>
    <mergeCell ref="A307:A308"/>
    <mergeCell ref="B307:B308"/>
    <mergeCell ref="C307:E307"/>
    <mergeCell ref="B309:E309"/>
    <mergeCell ref="A325:E325"/>
    <mergeCell ref="A268:E268"/>
    <mergeCell ref="A269:A270"/>
    <mergeCell ref="B269:B270"/>
    <mergeCell ref="C269:E269"/>
    <mergeCell ref="B271:E271"/>
    <mergeCell ref="A288:A289"/>
    <mergeCell ref="B288:B289"/>
    <mergeCell ref="B290:E290"/>
    <mergeCell ref="A401:E401"/>
    <mergeCell ref="A402:A403"/>
    <mergeCell ref="B402:B403"/>
    <mergeCell ref="C402:E402"/>
    <mergeCell ref="B404:E404"/>
    <mergeCell ref="A421:A422"/>
    <mergeCell ref="B421:B422"/>
    <mergeCell ref="B423:E423"/>
    <mergeCell ref="A439:E439"/>
    <mergeCell ref="A478:A479"/>
    <mergeCell ref="B478:B479"/>
    <mergeCell ref="C478:E478"/>
    <mergeCell ref="B480:E480"/>
    <mergeCell ref="A496:E496"/>
    <mergeCell ref="A497:A498"/>
    <mergeCell ref="B497:B498"/>
    <mergeCell ref="C497:E497"/>
    <mergeCell ref="A440:A441"/>
    <mergeCell ref="B440:B441"/>
    <mergeCell ref="C440:E440"/>
    <mergeCell ref="B442:E442"/>
    <mergeCell ref="A458:E458"/>
    <mergeCell ref="A459:A460"/>
    <mergeCell ref="B459:B460"/>
    <mergeCell ref="C459:E459"/>
    <mergeCell ref="B461:E461"/>
    <mergeCell ref="A477:E477"/>
    <mergeCell ref="A364:A365"/>
    <mergeCell ref="B364:B365"/>
    <mergeCell ref="B328:E328"/>
    <mergeCell ref="A344:E344"/>
    <mergeCell ref="A345:A346"/>
    <mergeCell ref="B345:B346"/>
    <mergeCell ref="C345:E345"/>
    <mergeCell ref="B347:E347"/>
    <mergeCell ref="A363:E363"/>
    <mergeCell ref="A306:E306"/>
    <mergeCell ref="A554:A555"/>
    <mergeCell ref="B554:B555"/>
    <mergeCell ref="C554:E554"/>
    <mergeCell ref="C364:E364"/>
    <mergeCell ref="B366:E366"/>
    <mergeCell ref="A382:E382"/>
    <mergeCell ref="A383:A384"/>
    <mergeCell ref="B383:B384"/>
    <mergeCell ref="C383:E383"/>
    <mergeCell ref="B385:E385"/>
    <mergeCell ref="A420:E420"/>
    <mergeCell ref="C421:E421"/>
    <mergeCell ref="B537:E537"/>
    <mergeCell ref="B499:E499"/>
    <mergeCell ref="A534:E534"/>
    <mergeCell ref="C535:E535"/>
    <mergeCell ref="A515:E515"/>
    <mergeCell ref="A516:A517"/>
    <mergeCell ref="B516:B517"/>
    <mergeCell ref="C516:E516"/>
    <mergeCell ref="B518:E518"/>
    <mergeCell ref="B535:B536"/>
    <mergeCell ref="A535:A536"/>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9966"/>
  </sheetPr>
  <dimension ref="A1:Z1000"/>
  <sheetViews>
    <sheetView topLeftCell="A25" zoomScale="60" zoomScaleNormal="60" workbookViewId="0">
      <selection activeCell="I32" sqref="I32"/>
    </sheetView>
  </sheetViews>
  <sheetFormatPr baseColWidth="10" defaultColWidth="14.453125" defaultRowHeight="15" customHeight="1" x14ac:dyDescent="0.35"/>
  <cols>
    <col min="1" max="1" width="55" customWidth="1"/>
    <col min="2" max="2" width="6.1796875" customWidth="1"/>
    <col min="3" max="3" width="24.7265625" customWidth="1"/>
    <col min="4" max="5" width="20.81640625" customWidth="1"/>
    <col min="6" max="6" width="14.26953125" customWidth="1"/>
    <col min="7" max="7" width="19.7265625" customWidth="1"/>
    <col min="8" max="8" width="11.453125" customWidth="1"/>
    <col min="9" max="9" width="32.81640625" customWidth="1"/>
    <col min="10" max="10" width="6.81640625" customWidth="1"/>
    <col min="11" max="11" width="67.453125" customWidth="1"/>
    <col min="12" max="12" width="29.26953125" customWidth="1"/>
    <col min="13" max="13" width="20.26953125" customWidth="1"/>
    <col min="14" max="14" width="24.81640625" customWidth="1"/>
    <col min="15" max="15" width="24" customWidth="1"/>
    <col min="16" max="16" width="27.7265625" customWidth="1"/>
    <col min="17" max="17" width="22.7265625" customWidth="1"/>
    <col min="18" max="26" width="10" customWidth="1"/>
  </cols>
  <sheetData>
    <row r="1" spans="1:26" ht="21" customHeight="1" x14ac:dyDescent="0.35">
      <c r="A1" s="1"/>
      <c r="B1" s="444" t="s">
        <v>0</v>
      </c>
      <c r="C1" s="445"/>
      <c r="D1" s="445"/>
      <c r="E1" s="445"/>
      <c r="F1" s="445"/>
      <c r="G1" s="357"/>
      <c r="H1" s="60"/>
      <c r="I1" s="60"/>
      <c r="J1" s="60"/>
      <c r="K1" s="60"/>
      <c r="L1" s="60"/>
      <c r="M1" s="60"/>
      <c r="N1" s="60"/>
      <c r="O1" s="60"/>
      <c r="P1" s="60"/>
      <c r="Q1" s="60"/>
      <c r="R1" s="60"/>
      <c r="S1" s="60"/>
      <c r="T1" s="60"/>
      <c r="U1" s="60"/>
      <c r="V1" s="60"/>
      <c r="W1" s="60"/>
      <c r="X1" s="60"/>
      <c r="Y1" s="60"/>
      <c r="Z1" s="60"/>
    </row>
    <row r="2" spans="1:26" ht="29.25" customHeight="1" x14ac:dyDescent="0.35">
      <c r="A2" s="2"/>
      <c r="B2" s="444" t="s">
        <v>175</v>
      </c>
      <c r="C2" s="445"/>
      <c r="D2" s="445"/>
      <c r="E2" s="445"/>
      <c r="F2" s="445"/>
      <c r="G2" s="357"/>
      <c r="H2" s="60"/>
      <c r="I2" s="60"/>
      <c r="J2" s="60"/>
      <c r="K2" s="60"/>
      <c r="L2" s="60"/>
      <c r="M2" s="60"/>
      <c r="N2" s="60"/>
      <c r="O2" s="60"/>
      <c r="P2" s="60"/>
      <c r="Q2" s="60"/>
      <c r="R2" s="60"/>
      <c r="S2" s="60"/>
      <c r="T2" s="60"/>
      <c r="U2" s="60"/>
      <c r="V2" s="60"/>
      <c r="W2" s="60"/>
      <c r="X2" s="60"/>
      <c r="Y2" s="60"/>
      <c r="Z2" s="60"/>
    </row>
    <row r="3" spans="1:26" ht="14.5" x14ac:dyDescent="0.35">
      <c r="A3" s="3"/>
      <c r="B3" s="444" t="s">
        <v>176</v>
      </c>
      <c r="C3" s="445"/>
      <c r="D3" s="445"/>
      <c r="E3" s="445"/>
      <c r="F3" s="445"/>
      <c r="G3" s="357"/>
      <c r="H3" s="60"/>
      <c r="I3" s="60"/>
      <c r="J3" s="60"/>
      <c r="K3" s="60"/>
      <c r="L3" s="60"/>
      <c r="M3" s="60"/>
      <c r="N3" s="60"/>
      <c r="O3" s="60"/>
      <c r="P3" s="60"/>
      <c r="Q3" s="60"/>
      <c r="R3" s="60"/>
      <c r="S3" s="60"/>
      <c r="T3" s="60"/>
      <c r="U3" s="60"/>
      <c r="V3" s="60"/>
      <c r="W3" s="60"/>
      <c r="X3" s="60"/>
      <c r="Y3" s="60"/>
      <c r="Z3" s="60"/>
    </row>
    <row r="4" spans="1:26" ht="14.5" x14ac:dyDescent="0.35">
      <c r="A4" s="55" t="str">
        <f>Programacion!A4</f>
        <v>Versión: 05</v>
      </c>
      <c r="B4" s="444" t="str">
        <f>Programacion!B4</f>
        <v>Fecha:  25 de enero de 2023</v>
      </c>
      <c r="C4" s="445"/>
      <c r="D4" s="357"/>
      <c r="E4" s="444" t="str">
        <f>Programacion!E4</f>
        <v>Código: FO-D-05</v>
      </c>
      <c r="F4" s="445"/>
      <c r="G4" s="357"/>
      <c r="H4" s="60"/>
      <c r="I4" s="60"/>
      <c r="J4" s="60"/>
      <c r="K4" s="60"/>
      <c r="L4" s="60"/>
      <c r="M4" s="60"/>
      <c r="N4" s="60"/>
      <c r="O4" s="60"/>
      <c r="P4" s="60"/>
      <c r="Q4" s="60"/>
      <c r="R4" s="60"/>
      <c r="S4" s="60"/>
      <c r="T4" s="60"/>
      <c r="U4" s="60"/>
      <c r="V4" s="60"/>
      <c r="W4" s="60"/>
      <c r="X4" s="60"/>
      <c r="Y4" s="60"/>
      <c r="Z4" s="60"/>
    </row>
    <row r="5" spans="1:26" ht="16.5" customHeight="1" x14ac:dyDescent="0.35">
      <c r="A5" s="38"/>
      <c r="B5" s="38"/>
      <c r="C5" s="38"/>
      <c r="D5" s="38"/>
      <c r="E5" s="38"/>
      <c r="F5" s="38"/>
      <c r="G5" s="38"/>
      <c r="H5" s="60"/>
      <c r="I5" s="60"/>
      <c r="J5" s="60"/>
      <c r="K5" s="60"/>
      <c r="L5" s="60"/>
      <c r="M5" s="60"/>
      <c r="N5" s="60"/>
      <c r="O5" s="60"/>
      <c r="P5" s="60"/>
      <c r="Q5" s="60"/>
      <c r="R5" s="60"/>
      <c r="S5" s="60"/>
      <c r="T5" s="60"/>
      <c r="U5" s="60"/>
      <c r="V5" s="60"/>
      <c r="W5" s="60"/>
      <c r="X5" s="60"/>
      <c r="Y5" s="60"/>
      <c r="Z5" s="60"/>
    </row>
    <row r="6" spans="1:26" ht="35.25" customHeight="1" x14ac:dyDescent="0.35">
      <c r="A6" s="494" t="s">
        <v>177</v>
      </c>
      <c r="B6" s="387"/>
      <c r="C6" s="388"/>
      <c r="D6" s="38"/>
      <c r="E6" s="38"/>
      <c r="F6" s="38"/>
      <c r="G6" s="38"/>
      <c r="H6" s="60"/>
      <c r="I6" s="60"/>
      <c r="J6" s="60"/>
      <c r="K6" s="60"/>
      <c r="L6" s="60"/>
      <c r="M6" s="60"/>
      <c r="N6" s="60"/>
      <c r="O6" s="60"/>
      <c r="P6" s="60"/>
      <c r="Q6" s="60"/>
      <c r="R6" s="60"/>
      <c r="S6" s="60"/>
      <c r="T6" s="60"/>
      <c r="U6" s="60"/>
      <c r="V6" s="60"/>
      <c r="W6" s="60"/>
      <c r="X6" s="60"/>
      <c r="Y6" s="60"/>
      <c r="Z6" s="60"/>
    </row>
    <row r="7" spans="1:26" ht="38.25" customHeight="1" x14ac:dyDescent="0.35">
      <c r="A7" s="340" t="s">
        <v>178</v>
      </c>
      <c r="B7" s="341"/>
      <c r="C7" s="341"/>
      <c r="D7" s="341"/>
      <c r="E7" s="342"/>
      <c r="F7" s="60"/>
      <c r="G7" s="60"/>
      <c r="H7" s="133"/>
      <c r="I7" s="340" t="s">
        <v>179</v>
      </c>
      <c r="J7" s="341"/>
      <c r="K7" s="341"/>
      <c r="L7" s="341"/>
      <c r="M7" s="342"/>
      <c r="N7" s="134"/>
      <c r="O7" s="134"/>
      <c r="P7" s="134"/>
      <c r="Q7" s="134"/>
      <c r="R7" s="134"/>
      <c r="S7" s="134"/>
      <c r="T7" s="134"/>
      <c r="U7" s="134"/>
      <c r="V7" s="134"/>
      <c r="W7" s="134"/>
      <c r="X7" s="134"/>
      <c r="Y7" s="134"/>
      <c r="Z7" s="134"/>
    </row>
    <row r="8" spans="1:26" ht="16.5" customHeight="1" x14ac:dyDescent="0.35">
      <c r="A8" s="133"/>
      <c r="B8" s="133"/>
      <c r="C8" s="135"/>
      <c r="D8" s="135"/>
      <c r="E8" s="135"/>
      <c r="F8" s="135"/>
      <c r="G8" s="135"/>
      <c r="H8" s="133"/>
      <c r="I8" s="133"/>
      <c r="J8" s="134"/>
      <c r="K8" s="134"/>
      <c r="L8" s="134"/>
      <c r="M8" s="134"/>
      <c r="N8" s="134"/>
      <c r="O8" s="134"/>
      <c r="P8" s="134"/>
      <c r="Q8" s="134"/>
      <c r="R8" s="134"/>
      <c r="S8" s="134"/>
      <c r="T8" s="134"/>
      <c r="U8" s="134"/>
      <c r="V8" s="134"/>
      <c r="W8" s="134"/>
      <c r="X8" s="134"/>
      <c r="Y8" s="134"/>
      <c r="Z8" s="134"/>
    </row>
    <row r="9" spans="1:26" ht="60.75" customHeight="1" x14ac:dyDescent="0.35">
      <c r="A9" s="136" t="str">
        <f>Programacion!A271</f>
        <v xml:space="preserve">ACTIVIDAD  1 - PAI </v>
      </c>
      <c r="B9" s="137"/>
      <c r="C9" s="137" t="s">
        <v>180</v>
      </c>
      <c r="D9" s="138" t="s">
        <v>181</v>
      </c>
      <c r="E9" s="138" t="s">
        <v>182</v>
      </c>
      <c r="F9" s="139" t="s">
        <v>183</v>
      </c>
      <c r="G9" s="138" t="s">
        <v>184</v>
      </c>
      <c r="H9" s="140"/>
      <c r="I9" s="141" t="s">
        <v>185</v>
      </c>
      <c r="J9" s="142"/>
      <c r="K9" s="141" t="s">
        <v>186</v>
      </c>
      <c r="L9" s="143" t="s">
        <v>187</v>
      </c>
      <c r="M9" s="138" t="s">
        <v>188</v>
      </c>
      <c r="N9" s="139" t="s">
        <v>189</v>
      </c>
      <c r="O9" s="143" t="s">
        <v>190</v>
      </c>
      <c r="P9" s="134"/>
      <c r="Q9" s="134"/>
      <c r="R9" s="134"/>
      <c r="S9" s="134"/>
      <c r="T9" s="134"/>
      <c r="U9" s="134"/>
      <c r="V9" s="134"/>
      <c r="W9" s="134"/>
      <c r="X9" s="134"/>
      <c r="Y9" s="134"/>
      <c r="Z9" s="134"/>
    </row>
    <row r="10" spans="1:26" ht="50.25" customHeight="1" x14ac:dyDescent="0.35">
      <c r="A10" s="482" t="str">
        <f>Programacion!A272</f>
        <v>1. Realizar monitoreo del recurso hídrico subterráneo e isotopía, según programa anual</v>
      </c>
      <c r="B10" s="144" t="s">
        <v>191</v>
      </c>
      <c r="C10" s="145">
        <f t="shared" ref="C10:C11" si="0">C14+C17+C20+C23+C26+C29+C32+C35+C38+C41+C44+C47</f>
        <v>103660995</v>
      </c>
      <c r="D10" s="489">
        <f>(C11/C10)*100</f>
        <v>0</v>
      </c>
      <c r="E10" s="146">
        <v>0</v>
      </c>
      <c r="F10" s="479">
        <f>Preparacion!D9</f>
        <v>7.0000000000000007E-2</v>
      </c>
      <c r="G10" s="477" t="e">
        <f>(((E11/E10)*F10)/100)*100</f>
        <v>#DIV/0!</v>
      </c>
      <c r="H10" s="140"/>
      <c r="I10" s="495" t="str">
        <f>Identificacion!C15</f>
        <v>Proyecto 12. Control, monitoreo y administración del recurso hídrico en el departamento del Quindío</v>
      </c>
      <c r="J10" s="144" t="s">
        <v>191</v>
      </c>
      <c r="K10" s="145">
        <f>C10+C52+C94+C136+C178+C220+C262+C304+C346+C388+C430+C472+C514+C556+C598</f>
        <v>2793458606.0899997</v>
      </c>
      <c r="L10" s="496">
        <f>(K11/K10)*100</f>
        <v>0</v>
      </c>
      <c r="M10" s="145">
        <f t="shared" ref="M10:M11" si="1">E10+E52+E94+E136+E178+E220+E262+E304+E346+E388+E430+E472</f>
        <v>0</v>
      </c>
      <c r="N10" s="493">
        <f>'Anexos y documentos'!F12</f>
        <v>0.16</v>
      </c>
      <c r="O10" s="477" t="e">
        <f>(((M11/M10)*N10)/100)*100</f>
        <v>#DIV/0!</v>
      </c>
      <c r="P10" s="134"/>
      <c r="Q10" s="134"/>
      <c r="R10" s="134"/>
      <c r="S10" s="134"/>
      <c r="T10" s="134"/>
      <c r="U10" s="134"/>
      <c r="V10" s="134"/>
      <c r="W10" s="134"/>
      <c r="X10" s="134"/>
      <c r="Y10" s="134"/>
      <c r="Z10" s="134"/>
    </row>
    <row r="11" spans="1:26" ht="54.75" customHeight="1" x14ac:dyDescent="0.35">
      <c r="A11" s="483"/>
      <c r="B11" s="147" t="s">
        <v>192</v>
      </c>
      <c r="C11" s="148">
        <f t="shared" si="0"/>
        <v>0</v>
      </c>
      <c r="D11" s="367"/>
      <c r="E11" s="146">
        <v>0</v>
      </c>
      <c r="F11" s="367"/>
      <c r="G11" s="367"/>
      <c r="H11" s="140"/>
      <c r="I11" s="459"/>
      <c r="J11" s="147" t="s">
        <v>192</v>
      </c>
      <c r="K11" s="148">
        <f>C11+C53+C95+C137+C179+C221+C263+C305+C347+C389+C431+C473+C515+C557+C598</f>
        <v>0</v>
      </c>
      <c r="L11" s="497"/>
      <c r="M11" s="149">
        <f t="shared" si="1"/>
        <v>0</v>
      </c>
      <c r="N11" s="367"/>
      <c r="O11" s="367"/>
      <c r="P11" s="134"/>
      <c r="Q11" s="134"/>
      <c r="R11" s="134"/>
      <c r="S11" s="134"/>
      <c r="T11" s="134"/>
      <c r="U11" s="134"/>
      <c r="V11" s="134"/>
      <c r="W11" s="134"/>
      <c r="X11" s="134"/>
      <c r="Y11" s="134"/>
      <c r="Z11" s="134"/>
    </row>
    <row r="12" spans="1:26" ht="15.75" customHeight="1" x14ac:dyDescent="0.35">
      <c r="A12" s="472"/>
      <c r="B12" s="473"/>
      <c r="C12" s="473"/>
      <c r="D12" s="473"/>
      <c r="E12" s="473"/>
      <c r="F12" s="473"/>
      <c r="G12" s="473"/>
      <c r="H12" s="140"/>
      <c r="I12" s="140"/>
      <c r="J12" s="134"/>
      <c r="K12" s="134"/>
      <c r="L12" s="134"/>
      <c r="M12" s="134"/>
      <c r="N12" s="134"/>
      <c r="O12" s="134"/>
      <c r="P12" s="134"/>
      <c r="Q12" s="134"/>
      <c r="R12" s="134"/>
      <c r="S12" s="134"/>
      <c r="T12" s="134"/>
      <c r="U12" s="134"/>
      <c r="V12" s="134"/>
      <c r="W12" s="134"/>
      <c r="X12" s="134"/>
      <c r="Y12" s="134"/>
      <c r="Z12" s="134"/>
    </row>
    <row r="13" spans="1:26" ht="59.25" customHeight="1" x14ac:dyDescent="0.35">
      <c r="A13" s="150" t="s">
        <v>193</v>
      </c>
      <c r="B13" s="150"/>
      <c r="C13" s="151" t="s">
        <v>194</v>
      </c>
      <c r="D13" s="138" t="s">
        <v>195</v>
      </c>
      <c r="E13" s="152" t="s">
        <v>196</v>
      </c>
      <c r="F13" s="139" t="s">
        <v>197</v>
      </c>
      <c r="G13" s="138" t="s">
        <v>198</v>
      </c>
      <c r="H13" s="140"/>
      <c r="I13" s="153"/>
      <c r="J13" s="134"/>
      <c r="K13" s="131" t="s">
        <v>199</v>
      </c>
      <c r="L13" s="154" t="s">
        <v>200</v>
      </c>
      <c r="M13" s="141" t="s">
        <v>201</v>
      </c>
      <c r="N13" s="155" t="s">
        <v>202</v>
      </c>
      <c r="O13" s="154" t="s">
        <v>203</v>
      </c>
      <c r="P13" s="141" t="s">
        <v>204</v>
      </c>
      <c r="Q13" s="155" t="s">
        <v>205</v>
      </c>
      <c r="R13" s="134"/>
      <c r="S13" s="134"/>
      <c r="T13" s="134"/>
      <c r="U13" s="134"/>
      <c r="V13" s="134"/>
      <c r="W13" s="134"/>
      <c r="X13" s="134"/>
      <c r="Y13" s="134"/>
      <c r="Z13" s="134"/>
    </row>
    <row r="14" spans="1:26" ht="31.5" customHeight="1" x14ac:dyDescent="0.35">
      <c r="A14" s="474" t="str">
        <f>Programacion!A274</f>
        <v xml:space="preserve">1.  Gestión de acciones para la contratación de personal profesional en geología para el monitoreo del recurso hídrico subterráneo y la red de isotopía </v>
      </c>
      <c r="B14" s="37" t="s">
        <v>191</v>
      </c>
      <c r="C14" s="145">
        <f>Programacion!B274</f>
        <v>49153333</v>
      </c>
      <c r="D14" s="492">
        <f>(C15/C14)*100</f>
        <v>0</v>
      </c>
      <c r="E14" s="156">
        <v>0</v>
      </c>
      <c r="F14" s="479">
        <v>0.41660000000000003</v>
      </c>
      <c r="G14" s="477" t="e">
        <f>(((E15/E14)*F14)/100)*100</f>
        <v>#DIV/0!</v>
      </c>
      <c r="H14" s="140"/>
      <c r="I14" s="140"/>
      <c r="J14" s="134"/>
      <c r="K14" s="157" t="str">
        <f>A10</f>
        <v>1. Realizar monitoreo del recurso hídrico subterráneo e isotopía, según programa anual</v>
      </c>
      <c r="L14" s="158">
        <f>C10</f>
        <v>103660995</v>
      </c>
      <c r="M14" s="159">
        <f>C11</f>
        <v>0</v>
      </c>
      <c r="N14" s="160">
        <f t="shared" ref="N14:O14" si="2">D10</f>
        <v>0</v>
      </c>
      <c r="O14" s="161">
        <f t="shared" si="2"/>
        <v>0</v>
      </c>
      <c r="P14" s="161">
        <f>E11</f>
        <v>0</v>
      </c>
      <c r="Q14" s="162" t="e">
        <f>G10</f>
        <v>#DIV/0!</v>
      </c>
      <c r="R14" s="134"/>
      <c r="S14" s="134"/>
      <c r="T14" s="134"/>
      <c r="U14" s="134"/>
      <c r="V14" s="134"/>
      <c r="W14" s="134"/>
      <c r="X14" s="134"/>
      <c r="Y14" s="134"/>
      <c r="Z14" s="134"/>
    </row>
    <row r="15" spans="1:26" ht="35.25" customHeight="1" x14ac:dyDescent="0.35">
      <c r="A15" s="475"/>
      <c r="B15" s="163" t="s">
        <v>192</v>
      </c>
      <c r="C15" s="145">
        <v>0</v>
      </c>
      <c r="D15" s="367"/>
      <c r="E15" s="156">
        <v>0</v>
      </c>
      <c r="F15" s="367"/>
      <c r="G15" s="478"/>
      <c r="H15" s="140"/>
      <c r="I15" s="164"/>
      <c r="J15" s="134"/>
      <c r="K15" s="165" t="str">
        <f>A52</f>
        <v>2. Operar la red hidrometeorológica de la Entidad</v>
      </c>
      <c r="L15" s="158">
        <f>C52</f>
        <v>185025843</v>
      </c>
      <c r="M15" s="159">
        <f>C53</f>
        <v>0</v>
      </c>
      <c r="N15" s="162">
        <f t="shared" ref="N15:O15" si="3">D52</f>
        <v>0</v>
      </c>
      <c r="O15" s="161">
        <f t="shared" si="3"/>
        <v>0</v>
      </c>
      <c r="P15" s="161">
        <f>E53</f>
        <v>0</v>
      </c>
      <c r="Q15" s="162" t="e">
        <f>G52</f>
        <v>#DIV/0!</v>
      </c>
      <c r="R15" s="134"/>
      <c r="S15" s="134"/>
      <c r="T15" s="134"/>
      <c r="U15" s="134"/>
      <c r="V15" s="134"/>
      <c r="W15" s="134"/>
      <c r="X15" s="134"/>
      <c r="Y15" s="134"/>
      <c r="Z15" s="134"/>
    </row>
    <row r="16" spans="1:26" ht="51" customHeight="1" x14ac:dyDescent="0.35">
      <c r="A16" s="150" t="s">
        <v>193</v>
      </c>
      <c r="B16" s="151"/>
      <c r="C16" s="151" t="s">
        <v>194</v>
      </c>
      <c r="D16" s="138" t="s">
        <v>195</v>
      </c>
      <c r="E16" s="152" t="s">
        <v>196</v>
      </c>
      <c r="F16" s="139" t="s">
        <v>197</v>
      </c>
      <c r="G16" s="138" t="s">
        <v>198</v>
      </c>
      <c r="H16" s="140"/>
      <c r="I16" s="164"/>
      <c r="J16" s="134"/>
      <c r="K16" s="157" t="str">
        <f>A94</f>
        <v>3. Operar la red de monitoreo hidrobiológico</v>
      </c>
      <c r="L16" s="158">
        <f>C94</f>
        <v>9999999.9900000002</v>
      </c>
      <c r="M16" s="159">
        <f>C95</f>
        <v>0</v>
      </c>
      <c r="N16" s="162">
        <f t="shared" ref="N16:O16" si="4">D94</f>
        <v>0</v>
      </c>
      <c r="O16" s="161">
        <f t="shared" si="4"/>
        <v>0</v>
      </c>
      <c r="P16" s="161">
        <f>E95</f>
        <v>0</v>
      </c>
      <c r="Q16" s="162" t="e">
        <f>G94</f>
        <v>#DIV/0!</v>
      </c>
      <c r="R16" s="134"/>
      <c r="S16" s="134"/>
      <c r="T16" s="134"/>
      <c r="U16" s="134"/>
      <c r="V16" s="134"/>
      <c r="W16" s="134"/>
      <c r="X16" s="134"/>
      <c r="Y16" s="134"/>
      <c r="Z16" s="134"/>
    </row>
    <row r="17" spans="1:26" ht="40.5" customHeight="1" x14ac:dyDescent="0.35">
      <c r="A17" s="474" t="str">
        <f>Programacion!A275</f>
        <v>2.  Gestión de acciones para la contratación de personal profesional  para  la ejecución de actividades técnicas en  agua subterranea y agua superficial</v>
      </c>
      <c r="B17" s="37" t="s">
        <v>191</v>
      </c>
      <c r="C17" s="145">
        <f>Programacion!B275</f>
        <v>25545000</v>
      </c>
      <c r="D17" s="489">
        <f>(C18/C17)*100</f>
        <v>0</v>
      </c>
      <c r="E17" s="156">
        <v>0</v>
      </c>
      <c r="F17" s="479">
        <v>0.41660000000000003</v>
      </c>
      <c r="G17" s="477" t="e">
        <f>(((E18/E17)*F17)/100)*100</f>
        <v>#DIV/0!</v>
      </c>
      <c r="H17" s="140"/>
      <c r="I17" s="140"/>
      <c r="J17" s="134"/>
      <c r="K17" s="165" t="str">
        <f>A136</f>
        <v>4. Operar la red monitoreo de vertimientos de aguas residuales a fuentes hídricas</v>
      </c>
      <c r="L17" s="158">
        <f>C136</f>
        <v>1048014884</v>
      </c>
      <c r="M17" s="159">
        <f>C137</f>
        <v>0</v>
      </c>
      <c r="N17" s="162">
        <f t="shared" ref="N17:O17" si="5">D136</f>
        <v>0</v>
      </c>
      <c r="O17" s="161">
        <f t="shared" si="5"/>
        <v>0</v>
      </c>
      <c r="P17" s="161">
        <f>E137</f>
        <v>0</v>
      </c>
      <c r="Q17" s="162" t="e">
        <f>G136</f>
        <v>#DIV/0!</v>
      </c>
      <c r="R17" s="134"/>
      <c r="S17" s="134"/>
      <c r="T17" s="134"/>
      <c r="U17" s="134"/>
      <c r="V17" s="134"/>
      <c r="W17" s="134"/>
      <c r="X17" s="134"/>
      <c r="Y17" s="134"/>
      <c r="Z17" s="134"/>
    </row>
    <row r="18" spans="1:26" ht="38.25" customHeight="1" x14ac:dyDescent="0.35">
      <c r="A18" s="475"/>
      <c r="B18" s="163" t="s">
        <v>192</v>
      </c>
      <c r="C18" s="145">
        <v>0</v>
      </c>
      <c r="D18" s="367"/>
      <c r="E18" s="156">
        <v>0</v>
      </c>
      <c r="F18" s="367"/>
      <c r="G18" s="478"/>
      <c r="H18" s="140"/>
      <c r="I18" s="140"/>
      <c r="J18" s="134"/>
      <c r="K18" s="165" t="str">
        <f>A178</f>
        <v>5. Mantener la acreditación del laboratorio de aguas de la CRQ, según plan operativo anual</v>
      </c>
      <c r="L18" s="158">
        <f>C178</f>
        <v>39303000</v>
      </c>
      <c r="M18" s="159">
        <f>C179</f>
        <v>0</v>
      </c>
      <c r="N18" s="162">
        <f t="shared" ref="N18:O18" si="6">D178</f>
        <v>0</v>
      </c>
      <c r="O18" s="161">
        <f t="shared" si="6"/>
        <v>0</v>
      </c>
      <c r="P18" s="161">
        <f>E179</f>
        <v>0</v>
      </c>
      <c r="Q18" s="162" t="e">
        <f>G178</f>
        <v>#DIV/0!</v>
      </c>
      <c r="R18" s="134"/>
      <c r="S18" s="134"/>
      <c r="T18" s="134"/>
      <c r="U18" s="134"/>
      <c r="V18" s="134"/>
      <c r="W18" s="134"/>
      <c r="X18" s="134"/>
      <c r="Y18" s="134"/>
      <c r="Z18" s="134"/>
    </row>
    <row r="19" spans="1:26" ht="56.25" customHeight="1" x14ac:dyDescent="0.35">
      <c r="A19" s="150" t="s">
        <v>193</v>
      </c>
      <c r="B19" s="151"/>
      <c r="C19" s="151" t="s">
        <v>194</v>
      </c>
      <c r="D19" s="138" t="s">
        <v>195</v>
      </c>
      <c r="E19" s="152" t="s">
        <v>196</v>
      </c>
      <c r="F19" s="139" t="s">
        <v>197</v>
      </c>
      <c r="G19" s="138" t="s">
        <v>198</v>
      </c>
      <c r="H19" s="140"/>
      <c r="I19" s="140"/>
      <c r="J19" s="134"/>
      <c r="K19" s="165" t="str">
        <f>A220</f>
        <v>6. Atender las solicitudes de permisos de vertimiento de aguas residuales al suelo y/o a cuerpos de agua</v>
      </c>
      <c r="L19" s="158">
        <f>C220</f>
        <v>421252500</v>
      </c>
      <c r="M19" s="159">
        <f>C221</f>
        <v>0</v>
      </c>
      <c r="N19" s="162">
        <f t="shared" ref="N19:O19" si="7">D220</f>
        <v>0</v>
      </c>
      <c r="O19" s="161">
        <f t="shared" si="7"/>
        <v>0</v>
      </c>
      <c r="P19" s="161">
        <f>E221</f>
        <v>0</v>
      </c>
      <c r="Q19" s="162" t="e">
        <f>G220</f>
        <v>#DIV/0!</v>
      </c>
      <c r="R19" s="134"/>
      <c r="S19" s="134"/>
      <c r="T19" s="134"/>
      <c r="U19" s="134"/>
      <c r="V19" s="134"/>
      <c r="W19" s="134"/>
      <c r="X19" s="134"/>
      <c r="Y19" s="134"/>
      <c r="Z19" s="134"/>
    </row>
    <row r="20" spans="1:26" ht="84" customHeight="1" x14ac:dyDescent="0.35">
      <c r="A20" s="474" t="str">
        <f>Programacion!A276</f>
        <v xml:space="preserve">3. Gestión de acciones para la contratación de personal técnico para el monitoreo del recurso hídrico subterráneo y la red de isotopía </v>
      </c>
      <c r="B20" s="37" t="s">
        <v>191</v>
      </c>
      <c r="C20" s="145">
        <f>Programacion!B276</f>
        <v>21962662</v>
      </c>
      <c r="D20" s="489">
        <f>(C21/C20)*100</f>
        <v>0</v>
      </c>
      <c r="E20" s="156">
        <v>0</v>
      </c>
      <c r="F20" s="479">
        <v>0.41660000000000003</v>
      </c>
      <c r="G20" s="477" t="e">
        <f>(((E21/E20)*F20)/100)*100</f>
        <v>#DIV/0!</v>
      </c>
      <c r="H20" s="140"/>
      <c r="I20" s="140"/>
      <c r="J20" s="134"/>
      <c r="K20" s="165" t="str">
        <f>A262</f>
        <v>7. Ejecutar el programa de seguimiento a los permisos de vertimiento de aguas residuales al suelo y/o a cuerpos de agua y de control a vertimientos no regulados, aplicando criterios de priorización</v>
      </c>
      <c r="L20" s="158">
        <f>C262</f>
        <v>208482500</v>
      </c>
      <c r="M20" s="159">
        <f>C263</f>
        <v>0</v>
      </c>
      <c r="N20" s="162">
        <f t="shared" ref="N20:O20" si="8">D262</f>
        <v>0</v>
      </c>
      <c r="O20" s="161">
        <f t="shared" si="8"/>
        <v>0</v>
      </c>
      <c r="P20" s="161">
        <f>E263</f>
        <v>0</v>
      </c>
      <c r="Q20" s="162" t="e">
        <f>G262</f>
        <v>#DIV/0!</v>
      </c>
      <c r="R20" s="134"/>
      <c r="S20" s="134"/>
      <c r="T20" s="134"/>
      <c r="U20" s="134"/>
      <c r="V20" s="134"/>
      <c r="W20" s="134"/>
      <c r="X20" s="134"/>
      <c r="Y20" s="134"/>
      <c r="Z20" s="134"/>
    </row>
    <row r="21" spans="1:26" ht="57" customHeight="1" x14ac:dyDescent="0.35">
      <c r="A21" s="475"/>
      <c r="B21" s="163" t="s">
        <v>192</v>
      </c>
      <c r="C21" s="145">
        <v>0</v>
      </c>
      <c r="D21" s="367"/>
      <c r="E21" s="156">
        <v>0</v>
      </c>
      <c r="F21" s="367"/>
      <c r="G21" s="478"/>
      <c r="H21" s="140"/>
      <c r="I21" s="140"/>
      <c r="J21" s="134"/>
      <c r="K21" s="165" t="str">
        <f>A304</f>
        <v>8. Ejecutar el procedimiento técnico de tasa retributiva por vertimientos al agua</v>
      </c>
      <c r="L21" s="158">
        <f>C304</f>
        <v>522608884</v>
      </c>
      <c r="M21" s="159">
        <f>C305</f>
        <v>0</v>
      </c>
      <c r="N21" s="162">
        <f t="shared" ref="N21:O21" si="9">D304</f>
        <v>0</v>
      </c>
      <c r="O21" s="161">
        <f t="shared" si="9"/>
        <v>0</v>
      </c>
      <c r="P21" s="161">
        <f>E305</f>
        <v>0</v>
      </c>
      <c r="Q21" s="162" t="e">
        <f>G304</f>
        <v>#DIV/0!</v>
      </c>
      <c r="R21" s="134"/>
      <c r="S21" s="134"/>
      <c r="T21" s="134"/>
      <c r="U21" s="134"/>
      <c r="V21" s="134"/>
      <c r="W21" s="134"/>
      <c r="X21" s="134"/>
      <c r="Y21" s="134"/>
      <c r="Z21" s="134"/>
    </row>
    <row r="22" spans="1:26" ht="93.75" customHeight="1" x14ac:dyDescent="0.35">
      <c r="A22" s="150" t="s">
        <v>193</v>
      </c>
      <c r="B22" s="151"/>
      <c r="C22" s="151" t="s">
        <v>194</v>
      </c>
      <c r="D22" s="138" t="s">
        <v>195</v>
      </c>
      <c r="E22" s="152" t="s">
        <v>196</v>
      </c>
      <c r="F22" s="139" t="s">
        <v>197</v>
      </c>
      <c r="G22" s="138" t="s">
        <v>198</v>
      </c>
      <c r="H22" s="140"/>
      <c r="I22" s="140"/>
      <c r="J22" s="134"/>
      <c r="K22" s="165" t="str">
        <f>A346</f>
        <v>9. Atender solicitudes de concesiones de agua, programas de uso eficiente y ahorro del agua, permisos de prospección y exploración de aguas subterráneas y permisos de ocupación de cauces, lechos y playas</v>
      </c>
      <c r="L22" s="158">
        <f>C346</f>
        <v>99055000.099999994</v>
      </c>
      <c r="M22" s="159">
        <f>C347</f>
        <v>0</v>
      </c>
      <c r="N22" s="162">
        <f t="shared" ref="N22:O22" si="10">D346</f>
        <v>0</v>
      </c>
      <c r="O22" s="161">
        <f t="shared" si="10"/>
        <v>0</v>
      </c>
      <c r="P22" s="161">
        <f>E347</f>
        <v>0</v>
      </c>
      <c r="Q22" s="162" t="e">
        <f>G346</f>
        <v>#DIV/0!</v>
      </c>
      <c r="R22" s="134"/>
      <c r="S22" s="134"/>
      <c r="T22" s="134"/>
      <c r="U22" s="134"/>
      <c r="V22" s="134"/>
      <c r="W22" s="134"/>
      <c r="X22" s="134"/>
      <c r="Y22" s="134"/>
      <c r="Z22" s="134"/>
    </row>
    <row r="23" spans="1:26" ht="78" customHeight="1" x14ac:dyDescent="0.35">
      <c r="A23" s="474" t="str">
        <f>Programacion!A277</f>
        <v>4. Gestión de acciones para realizar la nivelación topográfica de puntos priorizados  en el marco  del monitoreo de agua subterránea</v>
      </c>
      <c r="B23" s="37" t="s">
        <v>191</v>
      </c>
      <c r="C23" s="145">
        <f>Programacion!B277</f>
        <v>7000000</v>
      </c>
      <c r="D23" s="489">
        <f>(C24/C23)*100</f>
        <v>0</v>
      </c>
      <c r="E23" s="156">
        <v>0</v>
      </c>
      <c r="F23" s="479">
        <v>0.41660000000000003</v>
      </c>
      <c r="G23" s="477" t="e">
        <f>(((E24/E23)*F23)/100)*100</f>
        <v>#DIV/0!</v>
      </c>
      <c r="H23" s="140"/>
      <c r="I23" s="140"/>
      <c r="J23" s="134"/>
      <c r="K23" s="165" t="str">
        <f>A388</f>
        <v>10. Ejecutar el programa de control y seguimiento a concesiones de agua, programas de uso eficiente y ahorro del agua, permisos de prospección y exploración de aguas subterráneas y permisos de ocupación de cauces, lechos y playas</v>
      </c>
      <c r="L23" s="158">
        <f>C388</f>
        <v>76815000</v>
      </c>
      <c r="M23" s="159">
        <f>C389</f>
        <v>0</v>
      </c>
      <c r="N23" s="162">
        <f t="shared" ref="N23:O23" si="11">D388</f>
        <v>0</v>
      </c>
      <c r="O23" s="161">
        <f t="shared" si="11"/>
        <v>0</v>
      </c>
      <c r="P23" s="161">
        <f>E389</f>
        <v>0</v>
      </c>
      <c r="Q23" s="162" t="e">
        <f>G388</f>
        <v>#DIV/0!</v>
      </c>
      <c r="R23" s="134"/>
      <c r="S23" s="134"/>
      <c r="T23" s="134"/>
      <c r="U23" s="134"/>
      <c r="V23" s="134"/>
      <c r="W23" s="134"/>
      <c r="X23" s="134"/>
      <c r="Y23" s="134"/>
      <c r="Z23" s="134"/>
    </row>
    <row r="24" spans="1:26" ht="32.25" customHeight="1" x14ac:dyDescent="0.35">
      <c r="A24" s="475"/>
      <c r="B24" s="163" t="s">
        <v>192</v>
      </c>
      <c r="C24" s="145">
        <v>0</v>
      </c>
      <c r="D24" s="367"/>
      <c r="E24" s="156">
        <v>0</v>
      </c>
      <c r="F24" s="367"/>
      <c r="G24" s="478"/>
      <c r="H24" s="140"/>
      <c r="I24" s="140"/>
      <c r="J24" s="134"/>
      <c r="K24" s="165" t="str">
        <f>A430</f>
        <v>11. Implementar el cobro de la Tasa por Utilización del Agua</v>
      </c>
      <c r="L24" s="158">
        <f>C430</f>
        <v>46750000</v>
      </c>
      <c r="M24" s="159">
        <f>C431</f>
        <v>0</v>
      </c>
      <c r="N24" s="162">
        <f t="shared" ref="N24:O24" si="12">D430</f>
        <v>0</v>
      </c>
      <c r="O24" s="161">
        <f t="shared" si="12"/>
        <v>0</v>
      </c>
      <c r="P24" s="161">
        <f>E431</f>
        <v>0</v>
      </c>
      <c r="Q24" s="162" t="e">
        <f>G430</f>
        <v>#DIV/0!</v>
      </c>
      <c r="R24" s="134"/>
      <c r="S24" s="134"/>
      <c r="T24" s="134"/>
      <c r="U24" s="134"/>
      <c r="V24" s="134"/>
      <c r="W24" s="134"/>
      <c r="X24" s="134"/>
      <c r="Y24" s="134"/>
      <c r="Z24" s="134"/>
    </row>
    <row r="25" spans="1:26" ht="54" customHeight="1" x14ac:dyDescent="0.35">
      <c r="A25" s="150" t="s">
        <v>193</v>
      </c>
      <c r="B25" s="151"/>
      <c r="C25" s="151" t="s">
        <v>194</v>
      </c>
      <c r="D25" s="138" t="s">
        <v>195</v>
      </c>
      <c r="E25" s="152" t="s">
        <v>196</v>
      </c>
      <c r="F25" s="139" t="s">
        <v>197</v>
      </c>
      <c r="G25" s="138" t="s">
        <v>198</v>
      </c>
      <c r="H25" s="140"/>
      <c r="I25" s="140"/>
      <c r="J25" s="134"/>
      <c r="K25" s="165" t="str">
        <f>A472</f>
        <v>12. Ejecutar programa de formalización de usuarios del recurso hídrico en el departamento del Quindío</v>
      </c>
      <c r="L25" s="158">
        <f>C472</f>
        <v>13160000</v>
      </c>
      <c r="M25" s="159">
        <f>C473</f>
        <v>0</v>
      </c>
      <c r="N25" s="162">
        <f t="shared" ref="N25:O25" si="13">D472</f>
        <v>0</v>
      </c>
      <c r="O25" s="161">
        <f t="shared" si="13"/>
        <v>0</v>
      </c>
      <c r="P25" s="161">
        <f>E473</f>
        <v>0</v>
      </c>
      <c r="Q25" s="162" t="e">
        <f>G472</f>
        <v>#DIV/0!</v>
      </c>
      <c r="R25" s="134"/>
      <c r="S25" s="134"/>
      <c r="T25" s="134"/>
      <c r="U25" s="134"/>
      <c r="V25" s="134"/>
      <c r="W25" s="134"/>
      <c r="X25" s="134"/>
      <c r="Y25" s="134"/>
      <c r="Z25" s="134"/>
    </row>
    <row r="26" spans="1:26" ht="49.5" customHeight="1" x14ac:dyDescent="0.35">
      <c r="A26" s="474" t="str">
        <f>Programacion!A278</f>
        <v>5. Gestión de acciones  para  realizar monitoreo del recurso hídrico subterráneo, a través de análisis de muestras de agua subterránea.</v>
      </c>
      <c r="B26" s="37" t="s">
        <v>191</v>
      </c>
      <c r="C26" s="145">
        <f>Programacion!B278</f>
        <v>0</v>
      </c>
      <c r="D26" s="489" t="e">
        <f>(C27/C26)*100</f>
        <v>#DIV/0!</v>
      </c>
      <c r="E26" s="156">
        <v>0</v>
      </c>
      <c r="F26" s="479">
        <v>0.41660000000000003</v>
      </c>
      <c r="G26" s="477" t="e">
        <f>(((E27/E26)*F26)/100)*100</f>
        <v>#DIV/0!</v>
      </c>
      <c r="H26" s="140"/>
      <c r="I26" s="164"/>
      <c r="J26" s="134"/>
      <c r="K26" s="134"/>
      <c r="L26" s="134"/>
      <c r="M26" s="134"/>
      <c r="N26" s="134"/>
      <c r="O26" s="134"/>
      <c r="P26" s="134"/>
      <c r="Q26" s="134"/>
      <c r="R26" s="134"/>
      <c r="S26" s="134"/>
      <c r="T26" s="134"/>
      <c r="U26" s="134"/>
      <c r="V26" s="134"/>
      <c r="W26" s="134"/>
      <c r="X26" s="134"/>
      <c r="Y26" s="134"/>
      <c r="Z26" s="134"/>
    </row>
    <row r="27" spans="1:26" ht="51" customHeight="1" x14ac:dyDescent="0.35">
      <c r="A27" s="475"/>
      <c r="B27" s="163" t="s">
        <v>192</v>
      </c>
      <c r="C27" s="145">
        <v>0</v>
      </c>
      <c r="D27" s="367"/>
      <c r="E27" s="156">
        <v>0</v>
      </c>
      <c r="F27" s="367"/>
      <c r="G27" s="478"/>
      <c r="H27" s="140"/>
      <c r="I27" s="140"/>
      <c r="J27" s="134"/>
      <c r="K27" s="134"/>
      <c r="L27" s="490" t="s">
        <v>206</v>
      </c>
      <c r="M27" s="431"/>
      <c r="N27" s="491"/>
      <c r="O27" s="134"/>
      <c r="P27" s="134"/>
      <c r="Q27" s="134"/>
      <c r="R27" s="134"/>
      <c r="S27" s="134"/>
      <c r="T27" s="134"/>
      <c r="U27" s="134"/>
      <c r="V27" s="134"/>
      <c r="W27" s="134"/>
      <c r="X27" s="134"/>
      <c r="Y27" s="134"/>
      <c r="Z27" s="134"/>
    </row>
    <row r="28" spans="1:26" ht="53.25" customHeight="1" x14ac:dyDescent="0.35">
      <c r="A28" s="150" t="s">
        <v>193</v>
      </c>
      <c r="B28" s="151"/>
      <c r="C28" s="151" t="s">
        <v>194</v>
      </c>
      <c r="D28" s="138" t="s">
        <v>195</v>
      </c>
      <c r="E28" s="152" t="s">
        <v>196</v>
      </c>
      <c r="F28" s="139" t="s">
        <v>197</v>
      </c>
      <c r="G28" s="138" t="s">
        <v>198</v>
      </c>
      <c r="H28" s="140"/>
      <c r="I28" s="140"/>
      <c r="J28" s="134"/>
      <c r="K28" s="134"/>
      <c r="L28" s="134"/>
      <c r="M28" s="134"/>
      <c r="N28" s="134"/>
      <c r="O28" s="134"/>
      <c r="P28" s="134"/>
      <c r="Q28" s="134"/>
      <c r="R28" s="134"/>
      <c r="S28" s="134"/>
      <c r="T28" s="134"/>
      <c r="U28" s="134"/>
      <c r="V28" s="134"/>
      <c r="W28" s="134"/>
      <c r="X28" s="134"/>
      <c r="Y28" s="134"/>
      <c r="Z28" s="134"/>
    </row>
    <row r="29" spans="1:26" ht="30.75" customHeight="1" x14ac:dyDescent="0.35">
      <c r="A29" s="474">
        <f>Programacion!A279</f>
        <v>0</v>
      </c>
      <c r="B29" s="37" t="s">
        <v>191</v>
      </c>
      <c r="C29" s="145">
        <f>Programacion!B279</f>
        <v>0</v>
      </c>
      <c r="D29" s="480" t="e">
        <f>(C30/C29)*100</f>
        <v>#DIV/0!</v>
      </c>
      <c r="E29" s="156">
        <v>0</v>
      </c>
      <c r="F29" s="479">
        <v>0</v>
      </c>
      <c r="G29" s="477" t="e">
        <f>(((E30/E29)*F29)/100)*100</f>
        <v>#DIV/0!</v>
      </c>
      <c r="H29" s="140"/>
      <c r="I29" s="140"/>
      <c r="J29" s="134"/>
      <c r="K29" s="134"/>
      <c r="L29" s="134"/>
      <c r="M29" s="134"/>
      <c r="N29" s="134"/>
      <c r="O29" s="134"/>
      <c r="P29" s="134"/>
      <c r="Q29" s="134"/>
      <c r="R29" s="134"/>
      <c r="S29" s="134"/>
      <c r="T29" s="134"/>
      <c r="U29" s="134"/>
      <c r="V29" s="134"/>
      <c r="W29" s="134"/>
      <c r="X29" s="134"/>
      <c r="Y29" s="134"/>
      <c r="Z29" s="134"/>
    </row>
    <row r="30" spans="1:26" ht="29.25" customHeight="1" x14ac:dyDescent="0.35">
      <c r="A30" s="475"/>
      <c r="B30" s="163" t="s">
        <v>192</v>
      </c>
      <c r="C30" s="145">
        <v>0</v>
      </c>
      <c r="D30" s="367"/>
      <c r="E30" s="156">
        <v>0</v>
      </c>
      <c r="F30" s="367"/>
      <c r="G30" s="478"/>
      <c r="H30" s="140"/>
      <c r="I30" s="140"/>
      <c r="J30" s="134"/>
      <c r="K30" s="134"/>
      <c r="L30" s="134"/>
      <c r="M30" s="134"/>
      <c r="N30" s="134"/>
      <c r="O30" s="134"/>
      <c r="P30" s="134"/>
      <c r="Q30" s="134"/>
      <c r="R30" s="134"/>
      <c r="S30" s="134"/>
      <c r="T30" s="134"/>
      <c r="U30" s="134"/>
      <c r="V30" s="134"/>
      <c r="W30" s="134"/>
      <c r="X30" s="134"/>
      <c r="Y30" s="134"/>
      <c r="Z30" s="134"/>
    </row>
    <row r="31" spans="1:26" ht="59.25" customHeight="1" x14ac:dyDescent="0.35">
      <c r="A31" s="150" t="s">
        <v>193</v>
      </c>
      <c r="B31" s="151"/>
      <c r="C31" s="151" t="s">
        <v>194</v>
      </c>
      <c r="D31" s="138" t="s">
        <v>195</v>
      </c>
      <c r="E31" s="152" t="s">
        <v>196</v>
      </c>
      <c r="F31" s="139" t="s">
        <v>197</v>
      </c>
      <c r="G31" s="138" t="s">
        <v>198</v>
      </c>
      <c r="H31" s="140"/>
      <c r="I31" s="140"/>
      <c r="J31" s="134"/>
      <c r="K31" s="134"/>
      <c r="L31" s="134"/>
      <c r="M31" s="134"/>
      <c r="N31" s="134"/>
      <c r="O31" s="134"/>
      <c r="P31" s="134"/>
      <c r="Q31" s="134"/>
      <c r="R31" s="134"/>
      <c r="S31" s="134"/>
      <c r="T31" s="134"/>
      <c r="U31" s="134"/>
      <c r="V31" s="134"/>
      <c r="W31" s="134"/>
      <c r="X31" s="134"/>
      <c r="Y31" s="134"/>
      <c r="Z31" s="134"/>
    </row>
    <row r="32" spans="1:26" ht="27" customHeight="1" x14ac:dyDescent="0.35">
      <c r="A32" s="474">
        <f>Programacion!A280</f>
        <v>0</v>
      </c>
      <c r="B32" s="37" t="s">
        <v>191</v>
      </c>
      <c r="C32" s="145">
        <f>Programacion!B280</f>
        <v>0</v>
      </c>
      <c r="D32" s="480" t="e">
        <f>(C33/C32)*100</f>
        <v>#DIV/0!</v>
      </c>
      <c r="E32" s="156">
        <v>0</v>
      </c>
      <c r="F32" s="479">
        <v>0</v>
      </c>
      <c r="G32" s="477" t="e">
        <f>(((E33/E32)*F32)/100)*100</f>
        <v>#DIV/0!</v>
      </c>
      <c r="H32" s="140"/>
      <c r="I32" s="140"/>
      <c r="J32" s="134"/>
      <c r="K32" s="134"/>
      <c r="L32" s="134"/>
      <c r="M32" s="134"/>
      <c r="N32" s="134"/>
      <c r="O32" s="134"/>
      <c r="P32" s="134"/>
      <c r="Q32" s="134"/>
      <c r="R32" s="134"/>
      <c r="S32" s="134"/>
      <c r="T32" s="134"/>
      <c r="U32" s="134"/>
      <c r="V32" s="134"/>
      <c r="W32" s="134"/>
      <c r="X32" s="134"/>
      <c r="Y32" s="134"/>
      <c r="Z32" s="134"/>
    </row>
    <row r="33" spans="1:26" ht="24.75" customHeight="1" x14ac:dyDescent="0.35">
      <c r="A33" s="475"/>
      <c r="B33" s="163" t="s">
        <v>192</v>
      </c>
      <c r="C33" s="145"/>
      <c r="D33" s="367"/>
      <c r="E33" s="156">
        <v>0</v>
      </c>
      <c r="F33" s="367"/>
      <c r="G33" s="478"/>
      <c r="H33" s="140"/>
      <c r="I33" s="140"/>
      <c r="J33" s="134"/>
      <c r="K33" s="134"/>
      <c r="L33" s="134"/>
      <c r="M33" s="134"/>
      <c r="N33" s="134"/>
      <c r="O33" s="134"/>
      <c r="P33" s="134"/>
      <c r="Q33" s="134"/>
      <c r="R33" s="134"/>
      <c r="S33" s="134"/>
      <c r="T33" s="134"/>
      <c r="U33" s="134"/>
      <c r="V33" s="134"/>
      <c r="W33" s="134"/>
      <c r="X33" s="134"/>
      <c r="Y33" s="134"/>
      <c r="Z33" s="134"/>
    </row>
    <row r="34" spans="1:26" ht="57.75" customHeight="1" x14ac:dyDescent="0.35">
      <c r="A34" s="150" t="s">
        <v>193</v>
      </c>
      <c r="B34" s="151"/>
      <c r="C34" s="151" t="s">
        <v>194</v>
      </c>
      <c r="D34" s="138" t="s">
        <v>195</v>
      </c>
      <c r="E34" s="152" t="s">
        <v>196</v>
      </c>
      <c r="F34" s="139" t="s">
        <v>197</v>
      </c>
      <c r="G34" s="138" t="s">
        <v>198</v>
      </c>
      <c r="H34" s="140"/>
      <c r="I34" s="140"/>
      <c r="J34" s="134"/>
      <c r="K34" s="134"/>
      <c r="L34" s="134"/>
      <c r="M34" s="134"/>
      <c r="N34" s="134"/>
      <c r="O34" s="134"/>
      <c r="P34" s="134"/>
      <c r="Q34" s="134"/>
      <c r="R34" s="134"/>
      <c r="S34" s="134"/>
      <c r="T34" s="134"/>
      <c r="U34" s="134"/>
      <c r="V34" s="134"/>
      <c r="W34" s="134"/>
      <c r="X34" s="134"/>
      <c r="Y34" s="134"/>
      <c r="Z34" s="134"/>
    </row>
    <row r="35" spans="1:26" ht="26.25" customHeight="1" x14ac:dyDescent="0.35">
      <c r="A35" s="474">
        <f>Programacion!A281</f>
        <v>0</v>
      </c>
      <c r="B35" s="37" t="s">
        <v>191</v>
      </c>
      <c r="C35" s="145">
        <f>Programacion!B281</f>
        <v>0</v>
      </c>
      <c r="D35" s="480" t="e">
        <f>(C36/C35)*100</f>
        <v>#DIV/0!</v>
      </c>
      <c r="E35" s="156">
        <v>0</v>
      </c>
      <c r="F35" s="479">
        <v>0</v>
      </c>
      <c r="G35" s="477" t="e">
        <f>(((E36/E35)*F35)/100)*100</f>
        <v>#DIV/0!</v>
      </c>
      <c r="H35" s="140"/>
      <c r="I35" s="140"/>
      <c r="J35" s="134"/>
      <c r="K35" s="134"/>
      <c r="L35" s="134"/>
      <c r="M35" s="134"/>
      <c r="N35" s="134"/>
      <c r="O35" s="134"/>
      <c r="P35" s="134"/>
      <c r="Q35" s="134"/>
      <c r="R35" s="134"/>
      <c r="S35" s="134"/>
      <c r="T35" s="134"/>
      <c r="U35" s="134"/>
      <c r="V35" s="134"/>
      <c r="W35" s="134"/>
      <c r="X35" s="134"/>
      <c r="Y35" s="134"/>
      <c r="Z35" s="134"/>
    </row>
    <row r="36" spans="1:26" ht="31.5" customHeight="1" x14ac:dyDescent="0.35">
      <c r="A36" s="475"/>
      <c r="B36" s="163" t="s">
        <v>192</v>
      </c>
      <c r="C36" s="145"/>
      <c r="D36" s="367"/>
      <c r="E36" s="156">
        <v>0</v>
      </c>
      <c r="F36" s="367"/>
      <c r="G36" s="478"/>
      <c r="H36" s="140"/>
      <c r="I36" s="140"/>
      <c r="J36" s="134"/>
      <c r="K36" s="134"/>
      <c r="L36" s="134"/>
      <c r="M36" s="134"/>
      <c r="N36" s="134"/>
      <c r="O36" s="134"/>
      <c r="P36" s="134"/>
      <c r="Q36" s="134"/>
      <c r="R36" s="134"/>
      <c r="S36" s="134"/>
      <c r="T36" s="134"/>
      <c r="U36" s="134"/>
      <c r="V36" s="134"/>
      <c r="W36" s="134"/>
      <c r="X36" s="134"/>
      <c r="Y36" s="134"/>
      <c r="Z36" s="134"/>
    </row>
    <row r="37" spans="1:26" ht="49.5" customHeight="1" x14ac:dyDescent="0.35">
      <c r="A37" s="150" t="s">
        <v>193</v>
      </c>
      <c r="B37" s="151"/>
      <c r="C37" s="151" t="s">
        <v>194</v>
      </c>
      <c r="D37" s="138" t="s">
        <v>195</v>
      </c>
      <c r="E37" s="152" t="s">
        <v>196</v>
      </c>
      <c r="F37" s="139" t="s">
        <v>197</v>
      </c>
      <c r="G37" s="138" t="s">
        <v>198</v>
      </c>
      <c r="H37" s="140"/>
      <c r="I37" s="140"/>
      <c r="J37" s="134"/>
      <c r="K37" s="134"/>
      <c r="L37" s="134"/>
      <c r="M37" s="134"/>
      <c r="N37" s="134"/>
      <c r="O37" s="134"/>
      <c r="P37" s="134"/>
      <c r="Q37" s="134"/>
      <c r="R37" s="134"/>
      <c r="S37" s="134"/>
      <c r="T37" s="134"/>
      <c r="U37" s="134"/>
      <c r="V37" s="134"/>
      <c r="W37" s="134"/>
      <c r="X37" s="134"/>
      <c r="Y37" s="134"/>
      <c r="Z37" s="134"/>
    </row>
    <row r="38" spans="1:26" ht="21.75" customHeight="1" x14ac:dyDescent="0.35">
      <c r="A38" s="474">
        <f>Programacion!A282</f>
        <v>0</v>
      </c>
      <c r="B38" s="37" t="s">
        <v>191</v>
      </c>
      <c r="C38" s="145">
        <f>Programacion!B282</f>
        <v>0</v>
      </c>
      <c r="D38" s="480" t="e">
        <f>(C39/C38)*100</f>
        <v>#DIV/0!</v>
      </c>
      <c r="E38" s="156">
        <v>0</v>
      </c>
      <c r="F38" s="479">
        <v>0</v>
      </c>
      <c r="G38" s="477" t="e">
        <f>(((E39/E38)*F38)/100)*100</f>
        <v>#DIV/0!</v>
      </c>
      <c r="H38" s="140"/>
      <c r="I38" s="140"/>
      <c r="J38" s="134"/>
      <c r="K38" s="134"/>
      <c r="L38" s="134"/>
      <c r="M38" s="134"/>
      <c r="N38" s="134"/>
      <c r="O38" s="134"/>
      <c r="P38" s="134"/>
      <c r="Q38" s="134"/>
      <c r="R38" s="134"/>
      <c r="S38" s="134"/>
      <c r="T38" s="134"/>
      <c r="U38" s="134"/>
      <c r="V38" s="134"/>
      <c r="W38" s="134"/>
      <c r="X38" s="134"/>
      <c r="Y38" s="134"/>
      <c r="Z38" s="134"/>
    </row>
    <row r="39" spans="1:26" ht="31.5" customHeight="1" x14ac:dyDescent="0.35">
      <c r="A39" s="475"/>
      <c r="B39" s="163" t="s">
        <v>192</v>
      </c>
      <c r="C39" s="145"/>
      <c r="D39" s="367"/>
      <c r="E39" s="156">
        <v>0</v>
      </c>
      <c r="F39" s="367"/>
      <c r="G39" s="478"/>
      <c r="H39" s="140"/>
      <c r="I39" s="140"/>
      <c r="J39" s="134"/>
      <c r="K39" s="134"/>
      <c r="L39" s="134"/>
      <c r="M39" s="134"/>
      <c r="N39" s="134"/>
      <c r="O39" s="134"/>
      <c r="P39" s="134"/>
      <c r="Q39" s="134"/>
      <c r="R39" s="134"/>
      <c r="S39" s="134"/>
      <c r="T39" s="134"/>
      <c r="U39" s="134"/>
      <c r="V39" s="134"/>
      <c r="W39" s="134"/>
      <c r="X39" s="134"/>
      <c r="Y39" s="134"/>
      <c r="Z39" s="134"/>
    </row>
    <row r="40" spans="1:26" ht="50.25" customHeight="1" x14ac:dyDescent="0.35">
      <c r="A40" s="150" t="s">
        <v>193</v>
      </c>
      <c r="B40" s="151"/>
      <c r="C40" s="151" t="s">
        <v>194</v>
      </c>
      <c r="D40" s="138" t="s">
        <v>195</v>
      </c>
      <c r="E40" s="152" t="s">
        <v>196</v>
      </c>
      <c r="F40" s="139" t="s">
        <v>197</v>
      </c>
      <c r="G40" s="138" t="s">
        <v>198</v>
      </c>
      <c r="H40" s="167"/>
      <c r="I40" s="167"/>
      <c r="J40" s="60"/>
      <c r="K40" s="60"/>
      <c r="L40" s="60"/>
      <c r="M40" s="60"/>
      <c r="N40" s="60"/>
      <c r="O40" s="60"/>
      <c r="P40" s="60"/>
      <c r="Q40" s="60"/>
      <c r="R40" s="60"/>
      <c r="S40" s="60"/>
      <c r="T40" s="60"/>
      <c r="U40" s="60"/>
      <c r="V40" s="60"/>
      <c r="W40" s="60"/>
      <c r="X40" s="60"/>
      <c r="Y40" s="60"/>
      <c r="Z40" s="60"/>
    </row>
    <row r="41" spans="1:26" ht="26.25" customHeight="1" x14ac:dyDescent="0.35">
      <c r="A41" s="474">
        <f>Programacion!A283</f>
        <v>0</v>
      </c>
      <c r="B41" s="37" t="s">
        <v>191</v>
      </c>
      <c r="C41" s="145">
        <f>Programacion!B283</f>
        <v>0</v>
      </c>
      <c r="D41" s="480" t="e">
        <f>(C42/C41)*100</f>
        <v>#DIV/0!</v>
      </c>
      <c r="E41" s="156">
        <v>0</v>
      </c>
      <c r="F41" s="479">
        <v>0</v>
      </c>
      <c r="G41" s="477" t="e">
        <f>(((E42/E41)*F41)/100)*100</f>
        <v>#DIV/0!</v>
      </c>
      <c r="H41" s="167"/>
      <c r="I41" s="167"/>
      <c r="J41" s="60"/>
      <c r="K41" s="60"/>
      <c r="L41" s="60"/>
      <c r="M41" s="60"/>
      <c r="N41" s="60"/>
      <c r="O41" s="60"/>
      <c r="P41" s="60"/>
      <c r="Q41" s="60"/>
      <c r="R41" s="60"/>
      <c r="S41" s="60"/>
      <c r="T41" s="60"/>
      <c r="U41" s="60"/>
      <c r="V41" s="60"/>
      <c r="W41" s="60"/>
      <c r="X41" s="60"/>
      <c r="Y41" s="60"/>
      <c r="Z41" s="60"/>
    </row>
    <row r="42" spans="1:26" ht="27" customHeight="1" x14ac:dyDescent="0.35">
      <c r="A42" s="475"/>
      <c r="B42" s="163" t="s">
        <v>192</v>
      </c>
      <c r="C42" s="145"/>
      <c r="D42" s="367"/>
      <c r="E42" s="156">
        <v>0</v>
      </c>
      <c r="F42" s="367"/>
      <c r="G42" s="478"/>
      <c r="H42" s="167"/>
      <c r="I42" s="167"/>
      <c r="J42" s="60"/>
      <c r="K42" s="60"/>
      <c r="L42" s="60"/>
      <c r="M42" s="60"/>
      <c r="N42" s="60"/>
      <c r="O42" s="60"/>
      <c r="P42" s="60"/>
      <c r="Q42" s="60"/>
      <c r="R42" s="60"/>
      <c r="S42" s="60"/>
      <c r="T42" s="60"/>
      <c r="U42" s="60"/>
      <c r="V42" s="60"/>
      <c r="W42" s="60"/>
      <c r="X42" s="60"/>
      <c r="Y42" s="60"/>
      <c r="Z42" s="60"/>
    </row>
    <row r="43" spans="1:26" ht="48.75" customHeight="1" x14ac:dyDescent="0.35">
      <c r="A43" s="150" t="s">
        <v>193</v>
      </c>
      <c r="B43" s="151"/>
      <c r="C43" s="151" t="s">
        <v>194</v>
      </c>
      <c r="D43" s="138" t="s">
        <v>195</v>
      </c>
      <c r="E43" s="152" t="s">
        <v>196</v>
      </c>
      <c r="F43" s="139" t="s">
        <v>197</v>
      </c>
      <c r="G43" s="138" t="s">
        <v>198</v>
      </c>
      <c r="H43" s="167"/>
      <c r="I43" s="167"/>
      <c r="J43" s="60"/>
      <c r="K43" s="60"/>
      <c r="L43" s="60"/>
      <c r="M43" s="60"/>
      <c r="N43" s="60"/>
      <c r="O43" s="60"/>
      <c r="P43" s="60"/>
      <c r="Q43" s="60"/>
      <c r="R43" s="60"/>
      <c r="S43" s="60"/>
      <c r="T43" s="60"/>
      <c r="U43" s="60"/>
      <c r="V43" s="60"/>
      <c r="W43" s="60"/>
      <c r="X43" s="60"/>
      <c r="Y43" s="60"/>
      <c r="Z43" s="60"/>
    </row>
    <row r="44" spans="1:26" ht="24.75" customHeight="1" x14ac:dyDescent="0.35">
      <c r="A44" s="474">
        <f>Programacion!A284</f>
        <v>0</v>
      </c>
      <c r="B44" s="37" t="s">
        <v>191</v>
      </c>
      <c r="C44" s="145">
        <f>Programacion!B284</f>
        <v>0</v>
      </c>
      <c r="D44" s="480" t="e">
        <f>(C45/C44)*100</f>
        <v>#DIV/0!</v>
      </c>
      <c r="E44" s="156">
        <v>0</v>
      </c>
      <c r="F44" s="479">
        <v>0</v>
      </c>
      <c r="G44" s="477" t="e">
        <f>(((E45/E44)*F44)/100)*100</f>
        <v>#DIV/0!</v>
      </c>
      <c r="H44" s="167"/>
      <c r="I44" s="167"/>
      <c r="J44" s="60"/>
      <c r="K44" s="60"/>
      <c r="L44" s="60"/>
      <c r="M44" s="60"/>
      <c r="N44" s="60"/>
      <c r="O44" s="60"/>
      <c r="P44" s="60"/>
      <c r="Q44" s="60"/>
      <c r="R44" s="60"/>
      <c r="S44" s="60"/>
      <c r="T44" s="60"/>
      <c r="U44" s="60"/>
      <c r="V44" s="60"/>
      <c r="W44" s="60"/>
      <c r="X44" s="60"/>
      <c r="Y44" s="60"/>
      <c r="Z44" s="60"/>
    </row>
    <row r="45" spans="1:26" ht="24.75" customHeight="1" x14ac:dyDescent="0.35">
      <c r="A45" s="475"/>
      <c r="B45" s="163" t="s">
        <v>192</v>
      </c>
      <c r="C45" s="145"/>
      <c r="D45" s="367"/>
      <c r="E45" s="156">
        <v>0</v>
      </c>
      <c r="F45" s="367"/>
      <c r="G45" s="478"/>
      <c r="H45" s="167"/>
      <c r="I45" s="167"/>
      <c r="J45" s="60"/>
      <c r="K45" s="60"/>
      <c r="L45" s="60"/>
      <c r="M45" s="60"/>
      <c r="N45" s="60"/>
      <c r="O45" s="60"/>
      <c r="P45" s="60"/>
      <c r="Q45" s="60"/>
      <c r="R45" s="60"/>
      <c r="S45" s="60"/>
      <c r="T45" s="60"/>
      <c r="U45" s="60"/>
      <c r="V45" s="60"/>
      <c r="W45" s="60"/>
      <c r="X45" s="60"/>
      <c r="Y45" s="60"/>
      <c r="Z45" s="60"/>
    </row>
    <row r="46" spans="1:26" ht="58.5" customHeight="1" x14ac:dyDescent="0.35">
      <c r="A46" s="150" t="s">
        <v>193</v>
      </c>
      <c r="B46" s="151"/>
      <c r="C46" s="151" t="s">
        <v>194</v>
      </c>
      <c r="D46" s="138" t="s">
        <v>195</v>
      </c>
      <c r="E46" s="152" t="s">
        <v>196</v>
      </c>
      <c r="F46" s="139" t="s">
        <v>197</v>
      </c>
      <c r="G46" s="138" t="s">
        <v>198</v>
      </c>
      <c r="H46" s="167"/>
      <c r="I46" s="167"/>
      <c r="J46" s="60"/>
      <c r="K46" s="60"/>
      <c r="L46" s="60"/>
      <c r="M46" s="60"/>
      <c r="N46" s="60"/>
      <c r="O46" s="60"/>
      <c r="P46" s="60"/>
      <c r="Q46" s="60"/>
      <c r="R46" s="60"/>
      <c r="S46" s="60"/>
      <c r="T46" s="60"/>
      <c r="U46" s="60"/>
      <c r="V46" s="60"/>
      <c r="W46" s="60"/>
      <c r="X46" s="60"/>
      <c r="Y46" s="60"/>
      <c r="Z46" s="60"/>
    </row>
    <row r="47" spans="1:26" ht="27" customHeight="1" x14ac:dyDescent="0.35">
      <c r="A47" s="474">
        <f>Programacion!A285</f>
        <v>0</v>
      </c>
      <c r="B47" s="37" t="s">
        <v>191</v>
      </c>
      <c r="C47" s="145">
        <f>Programacion!B285</f>
        <v>0</v>
      </c>
      <c r="D47" s="480" t="e">
        <f>(C48/C47)*100</f>
        <v>#DIV/0!</v>
      </c>
      <c r="E47" s="156">
        <v>0</v>
      </c>
      <c r="F47" s="479">
        <v>0</v>
      </c>
      <c r="G47" s="477" t="e">
        <f>(((E48/E47)*F47)/100)*100</f>
        <v>#DIV/0!</v>
      </c>
      <c r="H47" s="167"/>
      <c r="I47" s="167"/>
      <c r="J47" s="60"/>
      <c r="K47" s="60"/>
      <c r="L47" s="60"/>
      <c r="M47" s="60"/>
      <c r="N47" s="60"/>
      <c r="O47" s="60"/>
      <c r="P47" s="60"/>
      <c r="Q47" s="60"/>
      <c r="R47" s="60"/>
      <c r="S47" s="60"/>
      <c r="T47" s="60"/>
      <c r="U47" s="60"/>
      <c r="V47" s="60"/>
      <c r="W47" s="60"/>
      <c r="X47" s="60"/>
      <c r="Y47" s="60"/>
      <c r="Z47" s="60"/>
    </row>
    <row r="48" spans="1:26" ht="29.25" customHeight="1" x14ac:dyDescent="0.35">
      <c r="A48" s="467"/>
      <c r="B48" s="168" t="s">
        <v>192</v>
      </c>
      <c r="C48" s="169">
        <v>0</v>
      </c>
      <c r="D48" s="367"/>
      <c r="E48" s="170">
        <v>0</v>
      </c>
      <c r="F48" s="367"/>
      <c r="G48" s="478"/>
      <c r="H48" s="167"/>
      <c r="I48" s="167"/>
      <c r="J48" s="60"/>
      <c r="K48" s="60"/>
      <c r="L48" s="60"/>
      <c r="M48" s="60"/>
      <c r="N48" s="60"/>
      <c r="O48" s="60"/>
      <c r="P48" s="60"/>
      <c r="Q48" s="60"/>
      <c r="R48" s="60"/>
      <c r="S48" s="60"/>
      <c r="T48" s="60"/>
      <c r="U48" s="60"/>
      <c r="V48" s="60"/>
      <c r="W48" s="60"/>
      <c r="X48" s="60"/>
      <c r="Y48" s="60"/>
      <c r="Z48" s="60"/>
    </row>
    <row r="49" spans="1:26" ht="15.75" customHeight="1" x14ac:dyDescent="0.35">
      <c r="A49" s="53"/>
      <c r="B49" s="133"/>
      <c r="C49" s="133"/>
      <c r="D49" s="133"/>
      <c r="E49" s="133"/>
      <c r="F49" s="133"/>
      <c r="G49" s="133"/>
      <c r="H49" s="167"/>
      <c r="I49" s="167"/>
      <c r="J49" s="5"/>
      <c r="K49" s="5"/>
      <c r="L49" s="5"/>
      <c r="M49" s="5"/>
      <c r="N49" s="5"/>
      <c r="O49" s="5"/>
      <c r="P49" s="5"/>
      <c r="Q49" s="5"/>
      <c r="R49" s="5"/>
      <c r="S49" s="5"/>
      <c r="T49" s="5"/>
      <c r="U49" s="5"/>
      <c r="V49" s="5"/>
      <c r="W49" s="5"/>
      <c r="X49" s="5"/>
      <c r="Y49" s="5"/>
      <c r="Z49" s="5"/>
    </row>
    <row r="50" spans="1:26" ht="16.5" customHeight="1" x14ac:dyDescent="0.35">
      <c r="A50" s="53"/>
      <c r="B50" s="133"/>
      <c r="C50" s="133"/>
      <c r="D50" s="133"/>
      <c r="E50" s="133"/>
      <c r="F50" s="133"/>
      <c r="G50" s="133"/>
      <c r="H50" s="167"/>
      <c r="I50" s="167"/>
      <c r="J50" s="5"/>
      <c r="K50" s="5"/>
      <c r="L50" s="5"/>
      <c r="M50" s="5"/>
      <c r="N50" s="5"/>
      <c r="O50" s="5"/>
      <c r="P50" s="5"/>
      <c r="Q50" s="5"/>
      <c r="R50" s="5"/>
      <c r="S50" s="5"/>
      <c r="T50" s="5"/>
      <c r="U50" s="5"/>
      <c r="V50" s="5"/>
      <c r="W50" s="5"/>
      <c r="X50" s="5"/>
      <c r="Y50" s="5"/>
      <c r="Z50" s="5"/>
    </row>
    <row r="51" spans="1:26" ht="65.25" customHeight="1" x14ac:dyDescent="0.35">
      <c r="A51" s="136" t="str">
        <f>Programacion!A27</f>
        <v xml:space="preserve">ACTIVIDAD  2 - PAI </v>
      </c>
      <c r="B51" s="137"/>
      <c r="C51" s="137" t="s">
        <v>180</v>
      </c>
      <c r="D51" s="138" t="s">
        <v>181</v>
      </c>
      <c r="E51" s="138" t="s">
        <v>182</v>
      </c>
      <c r="F51" s="139" t="s">
        <v>183</v>
      </c>
      <c r="G51" s="138" t="s">
        <v>184</v>
      </c>
      <c r="H51" s="167"/>
      <c r="I51" s="167"/>
      <c r="J51" s="5"/>
      <c r="K51" s="5"/>
      <c r="L51" s="5"/>
      <c r="M51" s="5"/>
      <c r="N51" s="5"/>
      <c r="O51" s="5"/>
      <c r="P51" s="5"/>
      <c r="Q51" s="5"/>
      <c r="R51" s="5"/>
      <c r="S51" s="5"/>
      <c r="T51" s="5"/>
      <c r="U51" s="5"/>
      <c r="V51" s="5"/>
      <c r="W51" s="5"/>
      <c r="X51" s="5"/>
      <c r="Y51" s="5"/>
      <c r="Z51" s="5"/>
    </row>
    <row r="52" spans="1:26" ht="63" customHeight="1" x14ac:dyDescent="0.35">
      <c r="A52" s="482" t="str">
        <f>Programacion!A28</f>
        <v>2. Operar la red hidrometeorológica de la Entidad</v>
      </c>
      <c r="B52" s="144" t="s">
        <v>191</v>
      </c>
      <c r="C52" s="145">
        <f t="shared" ref="C52:C53" si="14">C56+C59+C62+C65+C68+C71+C74+C77+C80+C83+C86+C89</f>
        <v>185025843</v>
      </c>
      <c r="D52" s="488">
        <f>(C53/C52)*100</f>
        <v>0</v>
      </c>
      <c r="E52" s="146">
        <f t="shared" ref="E52:E53" si="15">E56+E59+E62+E65+E68+E71+E74+E77+E80+E83+E86+E89</f>
        <v>0</v>
      </c>
      <c r="F52" s="479">
        <f>Preparacion!D23</f>
        <v>7.0000000000000007E-2</v>
      </c>
      <c r="G52" s="477" t="e">
        <f>(((E53/E52)*F52)/100)*100</f>
        <v>#DIV/0!</v>
      </c>
      <c r="H52" s="167"/>
      <c r="I52" s="167"/>
      <c r="J52" s="5"/>
      <c r="K52" s="5"/>
      <c r="L52" s="5"/>
      <c r="M52" s="5"/>
      <c r="N52" s="5"/>
      <c r="O52" s="5"/>
      <c r="P52" s="5"/>
      <c r="Q52" s="5"/>
      <c r="R52" s="5"/>
      <c r="S52" s="5"/>
      <c r="T52" s="5"/>
      <c r="U52" s="5"/>
      <c r="V52" s="5"/>
      <c r="W52" s="5"/>
      <c r="X52" s="5"/>
      <c r="Y52" s="5"/>
      <c r="Z52" s="5"/>
    </row>
    <row r="53" spans="1:26" ht="54" customHeight="1" x14ac:dyDescent="0.35">
      <c r="A53" s="487"/>
      <c r="B53" s="147" t="s">
        <v>192</v>
      </c>
      <c r="C53" s="148">
        <f t="shared" si="14"/>
        <v>0</v>
      </c>
      <c r="D53" s="367"/>
      <c r="E53" s="146">
        <f t="shared" si="15"/>
        <v>0</v>
      </c>
      <c r="F53" s="367"/>
      <c r="G53" s="367"/>
      <c r="H53" s="167"/>
      <c r="I53" s="167"/>
      <c r="J53" s="5"/>
      <c r="K53" s="5"/>
      <c r="L53" s="5"/>
      <c r="M53" s="5"/>
      <c r="N53" s="5"/>
      <c r="O53" s="5"/>
      <c r="P53" s="5"/>
      <c r="Q53" s="5"/>
      <c r="R53" s="5"/>
      <c r="S53" s="5"/>
      <c r="T53" s="5"/>
      <c r="U53" s="5"/>
      <c r="V53" s="5"/>
      <c r="W53" s="5"/>
      <c r="X53" s="5"/>
      <c r="Y53" s="5"/>
      <c r="Z53" s="5"/>
    </row>
    <row r="54" spans="1:26" ht="15.75" customHeight="1" x14ac:dyDescent="0.35">
      <c r="A54" s="472"/>
      <c r="B54" s="473"/>
      <c r="C54" s="473"/>
      <c r="D54" s="473"/>
      <c r="E54" s="473"/>
      <c r="F54" s="473"/>
      <c r="G54" s="473"/>
      <c r="H54" s="167"/>
      <c r="I54" s="167"/>
      <c r="J54" s="5"/>
      <c r="K54" s="5"/>
      <c r="L54" s="5"/>
      <c r="M54" s="5"/>
      <c r="N54" s="5"/>
      <c r="O54" s="5"/>
      <c r="P54" s="5"/>
      <c r="Q54" s="5"/>
      <c r="R54" s="5"/>
      <c r="S54" s="5"/>
      <c r="T54" s="5"/>
      <c r="U54" s="5"/>
      <c r="V54" s="5"/>
      <c r="W54" s="5"/>
      <c r="X54" s="5"/>
      <c r="Y54" s="5"/>
      <c r="Z54" s="5"/>
    </row>
    <row r="55" spans="1:26" ht="67.5" customHeight="1" x14ac:dyDescent="0.35">
      <c r="A55" s="150" t="s">
        <v>193</v>
      </c>
      <c r="B55" s="150"/>
      <c r="C55" s="151" t="s">
        <v>194</v>
      </c>
      <c r="D55" s="138" t="s">
        <v>195</v>
      </c>
      <c r="E55" s="152" t="s">
        <v>196</v>
      </c>
      <c r="F55" s="139" t="s">
        <v>197</v>
      </c>
      <c r="G55" s="138" t="s">
        <v>198</v>
      </c>
      <c r="H55" s="167"/>
      <c r="I55" s="167"/>
      <c r="J55" s="5"/>
      <c r="K55" s="5"/>
      <c r="L55" s="5"/>
      <c r="M55" s="5"/>
      <c r="N55" s="5"/>
      <c r="O55" s="5"/>
      <c r="P55" s="5"/>
      <c r="Q55" s="5"/>
      <c r="R55" s="5"/>
      <c r="S55" s="5"/>
      <c r="T55" s="5"/>
      <c r="U55" s="5"/>
      <c r="V55" s="5"/>
      <c r="W55" s="5"/>
      <c r="X55" s="5"/>
      <c r="Y55" s="5"/>
      <c r="Z55" s="5"/>
    </row>
    <row r="56" spans="1:26" ht="42.75" customHeight="1" x14ac:dyDescent="0.35">
      <c r="A56" s="474" t="str">
        <f>Programacion!A31</f>
        <v>1.  Gestión de acciones para la contratación de personal profesional y/o de apoyo para operar la red hidrometeorológica de la Entidad.</v>
      </c>
      <c r="B56" s="37" t="s">
        <v>191</v>
      </c>
      <c r="C56" s="145">
        <f>Programacion!B293</f>
        <v>123405779</v>
      </c>
      <c r="D56" s="488">
        <f>(C57/C56)*100</f>
        <v>0</v>
      </c>
      <c r="E56" s="156">
        <v>0</v>
      </c>
      <c r="F56" s="479">
        <v>0</v>
      </c>
      <c r="G56" s="477" t="e">
        <f>(((E57/E56)*F56)/100)*100</f>
        <v>#DIV/0!</v>
      </c>
      <c r="H56" s="167"/>
      <c r="I56" s="167"/>
      <c r="J56" s="5"/>
      <c r="K56" s="5"/>
      <c r="L56" s="5"/>
      <c r="M56" s="5"/>
      <c r="N56" s="5"/>
      <c r="O56" s="5"/>
      <c r="P56" s="5"/>
      <c r="Q56" s="5"/>
      <c r="R56" s="5"/>
      <c r="S56" s="5"/>
      <c r="T56" s="5"/>
      <c r="U56" s="5"/>
      <c r="V56" s="5"/>
      <c r="W56" s="5"/>
      <c r="X56" s="5"/>
      <c r="Y56" s="5"/>
      <c r="Z56" s="5"/>
    </row>
    <row r="57" spans="1:26" ht="63" customHeight="1" x14ac:dyDescent="0.35">
      <c r="A57" s="475"/>
      <c r="B57" s="163" t="s">
        <v>192</v>
      </c>
      <c r="C57" s="145">
        <v>0</v>
      </c>
      <c r="D57" s="367"/>
      <c r="E57" s="156">
        <v>0</v>
      </c>
      <c r="F57" s="367"/>
      <c r="G57" s="478"/>
      <c r="H57" s="167"/>
      <c r="I57" s="167"/>
      <c r="J57" s="5"/>
      <c r="K57" s="5"/>
      <c r="L57" s="5"/>
      <c r="M57" s="5"/>
      <c r="N57" s="5"/>
      <c r="O57" s="5"/>
      <c r="P57" s="5"/>
      <c r="Q57" s="5"/>
      <c r="R57" s="5"/>
      <c r="S57" s="5"/>
      <c r="T57" s="5"/>
      <c r="U57" s="5"/>
      <c r="V57" s="5"/>
      <c r="W57" s="5"/>
      <c r="X57" s="5"/>
      <c r="Y57" s="5"/>
      <c r="Z57" s="5"/>
    </row>
    <row r="58" spans="1:26" ht="60.75" customHeight="1" x14ac:dyDescent="0.35">
      <c r="A58" s="150" t="s">
        <v>193</v>
      </c>
      <c r="B58" s="151"/>
      <c r="C58" s="151" t="s">
        <v>194</v>
      </c>
      <c r="D58" s="138" t="s">
        <v>195</v>
      </c>
      <c r="E58" s="152" t="s">
        <v>196</v>
      </c>
      <c r="F58" s="139" t="s">
        <v>197</v>
      </c>
      <c r="G58" s="138" t="s">
        <v>198</v>
      </c>
      <c r="H58" s="167"/>
      <c r="I58" s="167"/>
      <c r="J58" s="5"/>
      <c r="K58" s="5"/>
      <c r="L58" s="5"/>
      <c r="M58" s="5"/>
      <c r="N58" s="5"/>
      <c r="O58" s="5"/>
      <c r="P58" s="5"/>
      <c r="Q58" s="5"/>
      <c r="R58" s="5"/>
      <c r="S58" s="5"/>
      <c r="T58" s="5"/>
      <c r="U58" s="5"/>
      <c r="V58" s="5"/>
      <c r="W58" s="5"/>
      <c r="X58" s="5"/>
      <c r="Y58" s="5"/>
      <c r="Z58" s="5"/>
    </row>
    <row r="59" spans="1:26" ht="60.75" customHeight="1" x14ac:dyDescent="0.35">
      <c r="A59" s="474" t="str">
        <f>Programacion!A32</f>
        <v>2. Gestión de acciones para la contratación de personal profesional y/o de apoyo para el desarrollo de actividades de índole administrativo  necesarias para operar la red hidrometeorológicos de la Entidad.</v>
      </c>
      <c r="B59" s="37" t="s">
        <v>191</v>
      </c>
      <c r="C59" s="145">
        <f>Programacion!B294</f>
        <v>4620064</v>
      </c>
      <c r="D59" s="489">
        <f>(C60/C59)*100</f>
        <v>0</v>
      </c>
      <c r="E59" s="156">
        <v>0</v>
      </c>
      <c r="F59" s="479">
        <v>0</v>
      </c>
      <c r="G59" s="477" t="e">
        <f>(((E60/E59)*F59)/100)*100</f>
        <v>#DIV/0!</v>
      </c>
      <c r="H59" s="167"/>
      <c r="I59" s="167"/>
      <c r="J59" s="5"/>
      <c r="K59" s="5"/>
      <c r="L59" s="5"/>
      <c r="M59" s="5"/>
      <c r="N59" s="5"/>
      <c r="O59" s="5"/>
      <c r="P59" s="5"/>
      <c r="Q59" s="5"/>
      <c r="R59" s="5"/>
      <c r="S59" s="5"/>
      <c r="T59" s="5"/>
      <c r="U59" s="5"/>
      <c r="V59" s="5"/>
      <c r="W59" s="5"/>
      <c r="X59" s="5"/>
      <c r="Y59" s="5"/>
      <c r="Z59" s="5"/>
    </row>
    <row r="60" spans="1:26" ht="34.5" customHeight="1" x14ac:dyDescent="0.35">
      <c r="A60" s="475"/>
      <c r="B60" s="163" t="s">
        <v>192</v>
      </c>
      <c r="C60" s="145">
        <v>0</v>
      </c>
      <c r="D60" s="367"/>
      <c r="E60" s="156">
        <v>0</v>
      </c>
      <c r="F60" s="367"/>
      <c r="G60" s="478"/>
      <c r="H60" s="167"/>
      <c r="I60" s="167"/>
      <c r="J60" s="5"/>
      <c r="K60" s="5"/>
      <c r="L60" s="5"/>
      <c r="M60" s="5"/>
      <c r="N60" s="5"/>
      <c r="O60" s="5"/>
      <c r="P60" s="5"/>
      <c r="Q60" s="5"/>
      <c r="R60" s="5"/>
      <c r="S60" s="5"/>
      <c r="T60" s="5"/>
      <c r="U60" s="5"/>
      <c r="V60" s="5"/>
      <c r="W60" s="5"/>
      <c r="X60" s="5"/>
      <c r="Y60" s="5"/>
      <c r="Z60" s="5"/>
    </row>
    <row r="61" spans="1:26" ht="52.5" customHeight="1" x14ac:dyDescent="0.35">
      <c r="A61" s="150" t="s">
        <v>193</v>
      </c>
      <c r="B61" s="151"/>
      <c r="C61" s="151" t="s">
        <v>194</v>
      </c>
      <c r="D61" s="138" t="s">
        <v>195</v>
      </c>
      <c r="E61" s="152" t="s">
        <v>196</v>
      </c>
      <c r="F61" s="139" t="s">
        <v>197</v>
      </c>
      <c r="G61" s="138" t="s">
        <v>198</v>
      </c>
      <c r="H61" s="167"/>
      <c r="I61" s="171"/>
      <c r="J61" s="5"/>
      <c r="K61" s="5"/>
      <c r="L61" s="5"/>
      <c r="M61" s="5"/>
      <c r="N61" s="5"/>
      <c r="O61" s="5"/>
      <c r="P61" s="5"/>
      <c r="Q61" s="5"/>
      <c r="R61" s="5"/>
      <c r="S61" s="5"/>
      <c r="T61" s="5"/>
      <c r="U61" s="5"/>
      <c r="V61" s="5"/>
      <c r="W61" s="5"/>
      <c r="X61" s="5"/>
      <c r="Y61" s="5"/>
      <c r="Z61" s="5"/>
    </row>
    <row r="62" spans="1:26" ht="31.5" customHeight="1" x14ac:dyDescent="0.35">
      <c r="A62" s="474" t="str">
        <f>Programacion!A33</f>
        <v>3. Gestión de acciones para la adquisición de equipos tecnológicos y de la comunicación requeridos para operar la red hidrometeorológica de la Entidad.</v>
      </c>
      <c r="B62" s="37" t="s">
        <v>191</v>
      </c>
      <c r="C62" s="145">
        <f>Programacion!B295</f>
        <v>30000000</v>
      </c>
      <c r="D62" s="480">
        <f>(C63/C62)*100</f>
        <v>0</v>
      </c>
      <c r="E62" s="156">
        <v>0</v>
      </c>
      <c r="F62" s="479">
        <v>0</v>
      </c>
      <c r="G62" s="477" t="e">
        <f>(((E63/E62)*F62)/100)*100</f>
        <v>#DIV/0!</v>
      </c>
      <c r="H62" s="167"/>
      <c r="I62" s="171"/>
      <c r="J62" s="5"/>
      <c r="K62" s="5"/>
      <c r="L62" s="5"/>
      <c r="M62" s="5"/>
      <c r="N62" s="5"/>
      <c r="O62" s="5"/>
      <c r="P62" s="5"/>
      <c r="Q62" s="5"/>
      <c r="R62" s="5"/>
      <c r="S62" s="5"/>
      <c r="T62" s="5"/>
      <c r="U62" s="5"/>
      <c r="V62" s="5"/>
      <c r="W62" s="5"/>
      <c r="X62" s="5"/>
      <c r="Y62" s="5"/>
      <c r="Z62" s="5"/>
    </row>
    <row r="63" spans="1:26" ht="31.5" customHeight="1" x14ac:dyDescent="0.35">
      <c r="A63" s="475"/>
      <c r="B63" s="163" t="s">
        <v>192</v>
      </c>
      <c r="C63" s="145">
        <v>0</v>
      </c>
      <c r="D63" s="367"/>
      <c r="E63" s="156">
        <v>0</v>
      </c>
      <c r="F63" s="367"/>
      <c r="G63" s="478"/>
      <c r="H63" s="167"/>
      <c r="I63" s="167"/>
      <c r="J63" s="5"/>
      <c r="K63" s="5"/>
      <c r="L63" s="5"/>
      <c r="M63" s="5"/>
      <c r="N63" s="5"/>
      <c r="O63" s="5"/>
      <c r="P63" s="5"/>
      <c r="Q63" s="5"/>
      <c r="R63" s="5"/>
      <c r="S63" s="5"/>
      <c r="T63" s="5"/>
      <c r="U63" s="5"/>
      <c r="V63" s="5"/>
      <c r="W63" s="5"/>
      <c r="X63" s="5"/>
      <c r="Y63" s="5"/>
      <c r="Z63" s="5"/>
    </row>
    <row r="64" spans="1:26" ht="54.75" customHeight="1" x14ac:dyDescent="0.35">
      <c r="A64" s="150" t="s">
        <v>193</v>
      </c>
      <c r="B64" s="151"/>
      <c r="C64" s="151" t="s">
        <v>194</v>
      </c>
      <c r="D64" s="138" t="s">
        <v>195</v>
      </c>
      <c r="E64" s="152" t="s">
        <v>196</v>
      </c>
      <c r="F64" s="139" t="s">
        <v>197</v>
      </c>
      <c r="G64" s="138" t="s">
        <v>198</v>
      </c>
      <c r="H64" s="167"/>
      <c r="I64" s="167"/>
      <c r="J64" s="5"/>
      <c r="K64" s="5"/>
      <c r="L64" s="5"/>
      <c r="M64" s="5"/>
      <c r="N64" s="5"/>
      <c r="O64" s="5"/>
      <c r="P64" s="5"/>
      <c r="Q64" s="5"/>
      <c r="R64" s="5"/>
      <c r="S64" s="5"/>
      <c r="T64" s="5"/>
      <c r="U64" s="5"/>
      <c r="V64" s="5"/>
      <c r="W64" s="5"/>
      <c r="X64" s="5"/>
      <c r="Y64" s="5"/>
      <c r="Z64" s="5"/>
    </row>
    <row r="65" spans="1:26" ht="29.25" customHeight="1" x14ac:dyDescent="0.35">
      <c r="A65" s="474" t="str">
        <f>Programacion!A34</f>
        <v xml:space="preserve">4.  Gestión de acciones para la adquisición de materiales e insumos para el mantenimiento de la infraestructura de la red de estaciones automáticas y convencionales de la entidad </v>
      </c>
      <c r="B65" s="37" t="s">
        <v>191</v>
      </c>
      <c r="C65" s="145">
        <f>Programacion!B296</f>
        <v>2000000</v>
      </c>
      <c r="D65" s="480">
        <f>(C66/C65)*100</f>
        <v>0</v>
      </c>
      <c r="E65" s="156">
        <v>0</v>
      </c>
      <c r="F65" s="479">
        <v>0</v>
      </c>
      <c r="G65" s="477" t="e">
        <f>(((E66/E65)*F65)/100)*100</f>
        <v>#DIV/0!</v>
      </c>
      <c r="H65" s="167"/>
      <c r="I65" s="167"/>
      <c r="J65" s="5"/>
      <c r="K65" s="5"/>
      <c r="L65" s="5"/>
      <c r="M65" s="5"/>
      <c r="N65" s="5"/>
      <c r="O65" s="5"/>
      <c r="P65" s="5"/>
      <c r="Q65" s="5"/>
      <c r="R65" s="5"/>
      <c r="S65" s="5"/>
      <c r="T65" s="5"/>
      <c r="U65" s="5"/>
      <c r="V65" s="5"/>
      <c r="W65" s="5"/>
      <c r="X65" s="5"/>
      <c r="Y65" s="5"/>
      <c r="Z65" s="5"/>
    </row>
    <row r="66" spans="1:26" ht="40.5" customHeight="1" x14ac:dyDescent="0.35">
      <c r="A66" s="475"/>
      <c r="B66" s="163" t="s">
        <v>192</v>
      </c>
      <c r="C66" s="145">
        <v>0</v>
      </c>
      <c r="D66" s="367"/>
      <c r="E66" s="156">
        <v>0</v>
      </c>
      <c r="F66" s="367"/>
      <c r="G66" s="478"/>
      <c r="H66" s="167"/>
      <c r="I66" s="167"/>
      <c r="J66" s="5"/>
      <c r="K66" s="5"/>
      <c r="L66" s="5"/>
      <c r="M66" s="5"/>
      <c r="N66" s="5"/>
      <c r="O66" s="5"/>
      <c r="P66" s="5"/>
      <c r="Q66" s="5"/>
      <c r="R66" s="5"/>
      <c r="S66" s="5"/>
      <c r="T66" s="5"/>
      <c r="U66" s="5"/>
      <c r="V66" s="5"/>
      <c r="W66" s="5"/>
      <c r="X66" s="5"/>
      <c r="Y66" s="5"/>
      <c r="Z66" s="5"/>
    </row>
    <row r="67" spans="1:26" ht="69" customHeight="1" x14ac:dyDescent="0.35">
      <c r="A67" s="150" t="s">
        <v>193</v>
      </c>
      <c r="B67" s="151"/>
      <c r="C67" s="151" t="s">
        <v>194</v>
      </c>
      <c r="D67" s="138" t="s">
        <v>195</v>
      </c>
      <c r="E67" s="152" t="s">
        <v>196</v>
      </c>
      <c r="F67" s="139" t="s">
        <v>197</v>
      </c>
      <c r="G67" s="138" t="s">
        <v>198</v>
      </c>
      <c r="H67" s="167"/>
      <c r="I67" s="167"/>
      <c r="J67" s="5"/>
      <c r="K67" s="5"/>
      <c r="L67" s="5"/>
      <c r="M67" s="5"/>
      <c r="N67" s="5"/>
      <c r="O67" s="5"/>
      <c r="P67" s="5"/>
      <c r="Q67" s="5"/>
      <c r="R67" s="5"/>
      <c r="S67" s="5"/>
      <c r="T67" s="5"/>
      <c r="U67" s="5"/>
      <c r="V67" s="5"/>
      <c r="W67" s="5"/>
      <c r="X67" s="5"/>
      <c r="Y67" s="5"/>
      <c r="Z67" s="5"/>
    </row>
    <row r="68" spans="1:26" ht="30" customHeight="1" x14ac:dyDescent="0.35">
      <c r="A68" s="474" t="str">
        <f>Programacion!A35</f>
        <v>5. Gestión de acciones para la adquisición de piezas divulgativas y/o material impreso  para  operar la red hidrometeorológica de la Entidad.</v>
      </c>
      <c r="B68" s="37" t="s">
        <v>191</v>
      </c>
      <c r="C68" s="145">
        <f>Programacion!B297</f>
        <v>25000000</v>
      </c>
      <c r="D68" s="480">
        <f>(C69/C68)*100</f>
        <v>0</v>
      </c>
      <c r="E68" s="156">
        <v>0</v>
      </c>
      <c r="F68" s="479">
        <v>0</v>
      </c>
      <c r="G68" s="477" t="e">
        <f>(((E69/E68)*F68)/100)*100</f>
        <v>#DIV/0!</v>
      </c>
      <c r="H68" s="167"/>
      <c r="I68" s="167"/>
      <c r="J68" s="5"/>
      <c r="K68" s="5"/>
      <c r="L68" s="5"/>
      <c r="M68" s="5"/>
      <c r="N68" s="5"/>
      <c r="O68" s="5"/>
      <c r="P68" s="5"/>
      <c r="Q68" s="5"/>
      <c r="R68" s="5"/>
      <c r="S68" s="5"/>
      <c r="T68" s="5"/>
      <c r="U68" s="5"/>
      <c r="V68" s="5"/>
      <c r="W68" s="5"/>
      <c r="X68" s="5"/>
      <c r="Y68" s="5"/>
      <c r="Z68" s="5"/>
    </row>
    <row r="69" spans="1:26" ht="34.5" customHeight="1" x14ac:dyDescent="0.35">
      <c r="A69" s="475"/>
      <c r="B69" s="163" t="s">
        <v>192</v>
      </c>
      <c r="C69" s="145">
        <v>0</v>
      </c>
      <c r="D69" s="367"/>
      <c r="E69" s="156">
        <v>0</v>
      </c>
      <c r="F69" s="367"/>
      <c r="G69" s="478"/>
      <c r="H69" s="167"/>
      <c r="I69" s="167"/>
      <c r="J69" s="5"/>
      <c r="K69" s="5"/>
      <c r="L69" s="5"/>
      <c r="M69" s="5"/>
      <c r="N69" s="5"/>
      <c r="O69" s="5"/>
      <c r="P69" s="5"/>
      <c r="Q69" s="5"/>
      <c r="R69" s="5"/>
      <c r="S69" s="5"/>
      <c r="T69" s="5"/>
      <c r="U69" s="5"/>
      <c r="V69" s="5"/>
      <c r="W69" s="5"/>
      <c r="X69" s="5"/>
      <c r="Y69" s="5"/>
      <c r="Z69" s="5"/>
    </row>
    <row r="70" spans="1:26" ht="61.5" customHeight="1" x14ac:dyDescent="0.35">
      <c r="A70" s="150" t="s">
        <v>193</v>
      </c>
      <c r="B70" s="151"/>
      <c r="C70" s="151" t="s">
        <v>194</v>
      </c>
      <c r="D70" s="138" t="s">
        <v>195</v>
      </c>
      <c r="E70" s="152" t="s">
        <v>196</v>
      </c>
      <c r="F70" s="139" t="s">
        <v>197</v>
      </c>
      <c r="G70" s="138" t="s">
        <v>198</v>
      </c>
      <c r="H70" s="167"/>
      <c r="I70" s="167"/>
      <c r="J70" s="5"/>
      <c r="K70" s="5"/>
      <c r="L70" s="5"/>
      <c r="M70" s="5"/>
      <c r="N70" s="5"/>
      <c r="O70" s="5"/>
      <c r="P70" s="5"/>
      <c r="Q70" s="5"/>
      <c r="R70" s="5"/>
      <c r="S70" s="5"/>
      <c r="T70" s="5"/>
      <c r="U70" s="5"/>
      <c r="V70" s="5"/>
      <c r="W70" s="5"/>
      <c r="X70" s="5"/>
      <c r="Y70" s="5"/>
      <c r="Z70" s="5"/>
    </row>
    <row r="71" spans="1:26" ht="16.5" customHeight="1" x14ac:dyDescent="0.35">
      <c r="A71" s="474">
        <f>Programacion!A36</f>
        <v>0</v>
      </c>
      <c r="B71" s="37" t="s">
        <v>191</v>
      </c>
      <c r="C71" s="145">
        <f>Programacion!B298</f>
        <v>0</v>
      </c>
      <c r="D71" s="480" t="e">
        <f>(C72/C71)*100</f>
        <v>#DIV/0!</v>
      </c>
      <c r="E71" s="156">
        <v>0</v>
      </c>
      <c r="F71" s="479">
        <v>0</v>
      </c>
      <c r="G71" s="477" t="e">
        <f>(((E72/E71)*F71)/100)*100</f>
        <v>#DIV/0!</v>
      </c>
      <c r="H71" s="167"/>
      <c r="I71" s="167"/>
      <c r="J71" s="5"/>
      <c r="K71" s="5"/>
      <c r="L71" s="5"/>
      <c r="M71" s="5"/>
      <c r="N71" s="5"/>
      <c r="O71" s="5"/>
      <c r="P71" s="5"/>
      <c r="Q71" s="5"/>
      <c r="R71" s="5"/>
      <c r="S71" s="5"/>
      <c r="T71" s="5"/>
      <c r="U71" s="5"/>
      <c r="V71" s="5"/>
      <c r="W71" s="5"/>
      <c r="X71" s="5"/>
      <c r="Y71" s="5"/>
      <c r="Z71" s="5"/>
    </row>
    <row r="72" spans="1:26" ht="19.5" customHeight="1" x14ac:dyDescent="0.35">
      <c r="A72" s="475"/>
      <c r="B72" s="163" t="s">
        <v>192</v>
      </c>
      <c r="C72" s="145">
        <v>0</v>
      </c>
      <c r="D72" s="367"/>
      <c r="E72" s="156">
        <v>0</v>
      </c>
      <c r="F72" s="367"/>
      <c r="G72" s="478"/>
      <c r="H72" s="167"/>
      <c r="I72" s="167"/>
      <c r="J72" s="5"/>
      <c r="K72" s="5"/>
      <c r="L72" s="5"/>
      <c r="M72" s="5"/>
      <c r="N72" s="5"/>
      <c r="O72" s="5"/>
      <c r="P72" s="5"/>
      <c r="Q72" s="5"/>
      <c r="R72" s="5"/>
      <c r="S72" s="5"/>
      <c r="T72" s="5"/>
      <c r="U72" s="5"/>
      <c r="V72" s="5"/>
      <c r="W72" s="5"/>
      <c r="X72" s="5"/>
      <c r="Y72" s="5"/>
      <c r="Z72" s="5"/>
    </row>
    <row r="73" spans="1:26" ht="50.25" customHeight="1" x14ac:dyDescent="0.35">
      <c r="A73" s="150" t="s">
        <v>193</v>
      </c>
      <c r="B73" s="151"/>
      <c r="C73" s="151" t="s">
        <v>194</v>
      </c>
      <c r="D73" s="138" t="s">
        <v>195</v>
      </c>
      <c r="E73" s="152" t="s">
        <v>196</v>
      </c>
      <c r="F73" s="139" t="s">
        <v>197</v>
      </c>
      <c r="G73" s="138" t="s">
        <v>198</v>
      </c>
      <c r="H73" s="167"/>
      <c r="I73" s="167"/>
      <c r="J73" s="5"/>
      <c r="K73" s="5"/>
      <c r="L73" s="5"/>
      <c r="M73" s="5"/>
      <c r="N73" s="5"/>
      <c r="O73" s="5"/>
      <c r="P73" s="5"/>
      <c r="Q73" s="5"/>
      <c r="R73" s="5"/>
      <c r="S73" s="5"/>
      <c r="T73" s="5"/>
      <c r="U73" s="5"/>
      <c r="V73" s="5"/>
      <c r="W73" s="5"/>
      <c r="X73" s="5"/>
      <c r="Y73" s="5"/>
      <c r="Z73" s="5"/>
    </row>
    <row r="74" spans="1:26" ht="16.5" customHeight="1" x14ac:dyDescent="0.35">
      <c r="A74" s="474">
        <f>Programacion!A37</f>
        <v>0</v>
      </c>
      <c r="B74" s="37" t="s">
        <v>191</v>
      </c>
      <c r="C74" s="145">
        <f>Programacion!B299</f>
        <v>0</v>
      </c>
      <c r="D74" s="480" t="e">
        <f>(C75/C74)*100</f>
        <v>#DIV/0!</v>
      </c>
      <c r="E74" s="156">
        <v>0</v>
      </c>
      <c r="F74" s="479">
        <v>0</v>
      </c>
      <c r="G74" s="477" t="e">
        <f>(((E75/E74)*F74)/100)*100</f>
        <v>#DIV/0!</v>
      </c>
      <c r="H74" s="167"/>
      <c r="I74" s="167"/>
      <c r="J74" s="5"/>
      <c r="K74" s="5"/>
      <c r="L74" s="5"/>
      <c r="M74" s="5"/>
      <c r="N74" s="5"/>
      <c r="O74" s="5"/>
      <c r="P74" s="5"/>
      <c r="Q74" s="5"/>
      <c r="R74" s="5"/>
      <c r="S74" s="5"/>
      <c r="T74" s="5"/>
      <c r="U74" s="5"/>
      <c r="V74" s="5"/>
      <c r="W74" s="5"/>
      <c r="X74" s="5"/>
      <c r="Y74" s="5"/>
      <c r="Z74" s="5"/>
    </row>
    <row r="75" spans="1:26" ht="16.5" customHeight="1" x14ac:dyDescent="0.35">
      <c r="A75" s="475"/>
      <c r="B75" s="163" t="s">
        <v>192</v>
      </c>
      <c r="C75" s="145">
        <v>0</v>
      </c>
      <c r="D75" s="367"/>
      <c r="E75" s="156">
        <v>0</v>
      </c>
      <c r="F75" s="367"/>
      <c r="G75" s="478"/>
      <c r="H75" s="167"/>
      <c r="I75" s="167"/>
      <c r="J75" s="5"/>
      <c r="K75" s="5"/>
      <c r="L75" s="5"/>
      <c r="M75" s="5"/>
      <c r="N75" s="5"/>
      <c r="O75" s="5"/>
      <c r="P75" s="5"/>
      <c r="Q75" s="5"/>
      <c r="R75" s="5"/>
      <c r="S75" s="5"/>
      <c r="T75" s="5"/>
      <c r="U75" s="5"/>
      <c r="V75" s="5"/>
      <c r="W75" s="5"/>
      <c r="X75" s="5"/>
      <c r="Y75" s="5"/>
      <c r="Z75" s="5"/>
    </row>
    <row r="76" spans="1:26" ht="55.5" customHeight="1" x14ac:dyDescent="0.35">
      <c r="A76" s="150" t="s">
        <v>193</v>
      </c>
      <c r="B76" s="151"/>
      <c r="C76" s="151" t="s">
        <v>194</v>
      </c>
      <c r="D76" s="138" t="s">
        <v>195</v>
      </c>
      <c r="E76" s="152" t="s">
        <v>196</v>
      </c>
      <c r="F76" s="139" t="s">
        <v>197</v>
      </c>
      <c r="G76" s="138" t="s">
        <v>198</v>
      </c>
      <c r="H76" s="167"/>
      <c r="I76" s="167"/>
      <c r="J76" s="5"/>
      <c r="K76" s="5"/>
      <c r="L76" s="5"/>
      <c r="M76" s="5"/>
      <c r="N76" s="5"/>
      <c r="O76" s="5"/>
      <c r="P76" s="5"/>
      <c r="Q76" s="5"/>
      <c r="R76" s="5"/>
      <c r="S76" s="5"/>
      <c r="T76" s="5"/>
      <c r="U76" s="5"/>
      <c r="V76" s="5"/>
      <c r="W76" s="5"/>
      <c r="X76" s="5"/>
      <c r="Y76" s="5"/>
      <c r="Z76" s="5"/>
    </row>
    <row r="77" spans="1:26" ht="16.5" customHeight="1" x14ac:dyDescent="0.35">
      <c r="A77" s="474">
        <f>Programacion!A38</f>
        <v>0</v>
      </c>
      <c r="B77" s="37" t="s">
        <v>191</v>
      </c>
      <c r="C77" s="145">
        <f>Programacion!B300</f>
        <v>0</v>
      </c>
      <c r="D77" s="480" t="e">
        <f>(C78/C77)*100</f>
        <v>#DIV/0!</v>
      </c>
      <c r="E77" s="156">
        <v>0</v>
      </c>
      <c r="F77" s="479">
        <v>0</v>
      </c>
      <c r="G77" s="477" t="e">
        <f>(((E78/E77)*F77)/100)*100</f>
        <v>#DIV/0!</v>
      </c>
      <c r="H77" s="167"/>
      <c r="I77" s="167"/>
      <c r="J77" s="5"/>
      <c r="K77" s="5"/>
      <c r="L77" s="5"/>
      <c r="M77" s="5"/>
      <c r="N77" s="5"/>
      <c r="O77" s="5"/>
      <c r="P77" s="5"/>
      <c r="Q77" s="5"/>
      <c r="R77" s="5"/>
      <c r="S77" s="5"/>
      <c r="T77" s="5"/>
      <c r="U77" s="5"/>
      <c r="V77" s="5"/>
      <c r="W77" s="5"/>
      <c r="X77" s="5"/>
      <c r="Y77" s="5"/>
      <c r="Z77" s="5"/>
    </row>
    <row r="78" spans="1:26" ht="16.5" customHeight="1" x14ac:dyDescent="0.35">
      <c r="A78" s="475"/>
      <c r="B78" s="163" t="s">
        <v>192</v>
      </c>
      <c r="C78" s="145">
        <v>0</v>
      </c>
      <c r="D78" s="367"/>
      <c r="E78" s="156">
        <v>0</v>
      </c>
      <c r="F78" s="367"/>
      <c r="G78" s="478"/>
      <c r="H78" s="167"/>
      <c r="I78" s="167"/>
      <c r="J78" s="5"/>
      <c r="K78" s="5"/>
      <c r="L78" s="5"/>
      <c r="M78" s="5"/>
      <c r="N78" s="5"/>
      <c r="O78" s="5"/>
      <c r="P78" s="5"/>
      <c r="Q78" s="5"/>
      <c r="R78" s="5"/>
      <c r="S78" s="5"/>
      <c r="T78" s="5"/>
      <c r="U78" s="5"/>
      <c r="V78" s="5"/>
      <c r="W78" s="5"/>
      <c r="X78" s="5"/>
      <c r="Y78" s="5"/>
      <c r="Z78" s="5"/>
    </row>
    <row r="79" spans="1:26" ht="63" customHeight="1" x14ac:dyDescent="0.35">
      <c r="A79" s="150" t="s">
        <v>193</v>
      </c>
      <c r="B79" s="151"/>
      <c r="C79" s="151" t="s">
        <v>194</v>
      </c>
      <c r="D79" s="138" t="s">
        <v>195</v>
      </c>
      <c r="E79" s="152" t="s">
        <v>196</v>
      </c>
      <c r="F79" s="139" t="s">
        <v>197</v>
      </c>
      <c r="G79" s="138" t="s">
        <v>198</v>
      </c>
      <c r="H79" s="167"/>
      <c r="I79" s="167"/>
      <c r="J79" s="5"/>
      <c r="K79" s="5"/>
      <c r="L79" s="5"/>
      <c r="M79" s="5"/>
      <c r="N79" s="5"/>
      <c r="O79" s="5"/>
      <c r="P79" s="5"/>
      <c r="Q79" s="5"/>
      <c r="R79" s="5"/>
      <c r="S79" s="5"/>
      <c r="T79" s="5"/>
      <c r="U79" s="5"/>
      <c r="V79" s="5"/>
      <c r="W79" s="5"/>
      <c r="X79" s="5"/>
      <c r="Y79" s="5"/>
      <c r="Z79" s="5"/>
    </row>
    <row r="80" spans="1:26" ht="16.5" customHeight="1" x14ac:dyDescent="0.35">
      <c r="A80" s="474">
        <f>Programacion!A39</f>
        <v>0</v>
      </c>
      <c r="B80" s="37" t="s">
        <v>191</v>
      </c>
      <c r="C80" s="145">
        <f>Programacion!B301</f>
        <v>0</v>
      </c>
      <c r="D80" s="480" t="e">
        <f>(C81/C80)*100</f>
        <v>#DIV/0!</v>
      </c>
      <c r="E80" s="156">
        <v>0</v>
      </c>
      <c r="F80" s="479">
        <v>0</v>
      </c>
      <c r="G80" s="477" t="e">
        <f>(((E81/E80)*F80)/100)*100</f>
        <v>#DIV/0!</v>
      </c>
      <c r="H80" s="167"/>
      <c r="I80" s="167"/>
      <c r="J80" s="5"/>
      <c r="K80" s="5"/>
      <c r="L80" s="5"/>
      <c r="M80" s="5"/>
      <c r="N80" s="5"/>
      <c r="O80" s="5"/>
      <c r="P80" s="5"/>
      <c r="Q80" s="5"/>
      <c r="R80" s="5"/>
      <c r="S80" s="5"/>
      <c r="T80" s="5"/>
      <c r="U80" s="5"/>
      <c r="V80" s="5"/>
      <c r="W80" s="5"/>
      <c r="X80" s="5"/>
      <c r="Y80" s="5"/>
      <c r="Z80" s="5"/>
    </row>
    <row r="81" spans="1:26" ht="16.5" customHeight="1" x14ac:dyDescent="0.35">
      <c r="A81" s="475"/>
      <c r="B81" s="163" t="s">
        <v>192</v>
      </c>
      <c r="C81" s="145">
        <v>0</v>
      </c>
      <c r="D81" s="367"/>
      <c r="E81" s="156">
        <v>0</v>
      </c>
      <c r="F81" s="367"/>
      <c r="G81" s="478"/>
      <c r="H81" s="167"/>
      <c r="I81" s="167"/>
      <c r="J81" s="5"/>
      <c r="K81" s="5"/>
      <c r="L81" s="5"/>
      <c r="M81" s="5"/>
      <c r="N81" s="5"/>
      <c r="O81" s="5"/>
      <c r="P81" s="5"/>
      <c r="Q81" s="5"/>
      <c r="R81" s="5"/>
      <c r="S81" s="5"/>
      <c r="T81" s="5"/>
      <c r="U81" s="5"/>
      <c r="V81" s="5"/>
      <c r="W81" s="5"/>
      <c r="X81" s="5"/>
      <c r="Y81" s="5"/>
      <c r="Z81" s="5"/>
    </row>
    <row r="82" spans="1:26" ht="57" customHeight="1" x14ac:dyDescent="0.35">
      <c r="A82" s="150" t="s">
        <v>193</v>
      </c>
      <c r="B82" s="151"/>
      <c r="C82" s="151" t="s">
        <v>194</v>
      </c>
      <c r="D82" s="138" t="s">
        <v>195</v>
      </c>
      <c r="E82" s="152" t="s">
        <v>196</v>
      </c>
      <c r="F82" s="139" t="s">
        <v>197</v>
      </c>
      <c r="G82" s="138" t="s">
        <v>198</v>
      </c>
      <c r="H82" s="167"/>
      <c r="I82" s="167"/>
      <c r="J82" s="5"/>
      <c r="K82" s="5"/>
      <c r="L82" s="5"/>
      <c r="M82" s="5"/>
      <c r="N82" s="5"/>
      <c r="O82" s="5"/>
      <c r="P82" s="5"/>
      <c r="Q82" s="5"/>
      <c r="R82" s="5"/>
      <c r="S82" s="5"/>
      <c r="T82" s="5"/>
      <c r="U82" s="5"/>
      <c r="V82" s="5"/>
      <c r="W82" s="5"/>
      <c r="X82" s="5"/>
      <c r="Y82" s="5"/>
      <c r="Z82" s="5"/>
    </row>
    <row r="83" spans="1:26" ht="16.5" customHeight="1" x14ac:dyDescent="0.35">
      <c r="A83" s="474">
        <f>Programacion!A40</f>
        <v>0</v>
      </c>
      <c r="B83" s="37" t="s">
        <v>191</v>
      </c>
      <c r="C83" s="145">
        <f>Programacion!B302</f>
        <v>0</v>
      </c>
      <c r="D83" s="480" t="e">
        <f>(C84/C83)*100</f>
        <v>#DIV/0!</v>
      </c>
      <c r="E83" s="156">
        <v>0</v>
      </c>
      <c r="F83" s="479">
        <v>0</v>
      </c>
      <c r="G83" s="477" t="e">
        <f>(((E84/E83)*F83)/100)*100</f>
        <v>#DIV/0!</v>
      </c>
      <c r="H83" s="167"/>
      <c r="I83" s="167"/>
      <c r="J83" s="5"/>
      <c r="K83" s="5"/>
      <c r="L83" s="5"/>
      <c r="M83" s="5"/>
      <c r="N83" s="5"/>
      <c r="O83" s="5"/>
      <c r="P83" s="5"/>
      <c r="Q83" s="5"/>
      <c r="R83" s="5"/>
      <c r="S83" s="5"/>
      <c r="T83" s="5"/>
      <c r="U83" s="5"/>
      <c r="V83" s="5"/>
      <c r="W83" s="5"/>
      <c r="X83" s="5"/>
      <c r="Y83" s="5"/>
      <c r="Z83" s="5"/>
    </row>
    <row r="84" spans="1:26" ht="16.5" customHeight="1" x14ac:dyDescent="0.35">
      <c r="A84" s="475"/>
      <c r="B84" s="163" t="s">
        <v>192</v>
      </c>
      <c r="C84" s="145"/>
      <c r="D84" s="367"/>
      <c r="E84" s="156">
        <v>0</v>
      </c>
      <c r="F84" s="367"/>
      <c r="G84" s="478"/>
      <c r="H84" s="167"/>
      <c r="I84" s="167"/>
      <c r="J84" s="5"/>
      <c r="K84" s="5"/>
      <c r="L84" s="5"/>
      <c r="M84" s="5"/>
      <c r="N84" s="5"/>
      <c r="O84" s="5"/>
      <c r="P84" s="5"/>
      <c r="Q84" s="5"/>
      <c r="R84" s="5"/>
      <c r="S84" s="5"/>
      <c r="T84" s="5"/>
      <c r="U84" s="5"/>
      <c r="V84" s="5"/>
      <c r="W84" s="5"/>
      <c r="X84" s="5"/>
      <c r="Y84" s="5"/>
      <c r="Z84" s="5"/>
    </row>
    <row r="85" spans="1:26" ht="59.25" customHeight="1" x14ac:dyDescent="0.35">
      <c r="A85" s="150" t="s">
        <v>193</v>
      </c>
      <c r="B85" s="151"/>
      <c r="C85" s="151" t="s">
        <v>194</v>
      </c>
      <c r="D85" s="138" t="s">
        <v>195</v>
      </c>
      <c r="E85" s="152" t="s">
        <v>196</v>
      </c>
      <c r="F85" s="139" t="s">
        <v>197</v>
      </c>
      <c r="G85" s="138" t="s">
        <v>198</v>
      </c>
      <c r="H85" s="167"/>
      <c r="I85" s="167"/>
      <c r="J85" s="5"/>
      <c r="K85" s="5"/>
      <c r="L85" s="5"/>
      <c r="M85" s="5"/>
      <c r="N85" s="5"/>
      <c r="O85" s="5"/>
      <c r="P85" s="5"/>
      <c r="Q85" s="5"/>
      <c r="R85" s="5"/>
      <c r="S85" s="5"/>
      <c r="T85" s="5"/>
      <c r="U85" s="5"/>
      <c r="V85" s="5"/>
      <c r="W85" s="5"/>
      <c r="X85" s="5"/>
      <c r="Y85" s="5"/>
      <c r="Z85" s="5"/>
    </row>
    <row r="86" spans="1:26" ht="16.5" customHeight="1" x14ac:dyDescent="0.35">
      <c r="A86" s="474">
        <f>Programacion!A41</f>
        <v>0</v>
      </c>
      <c r="B86" s="37" t="s">
        <v>191</v>
      </c>
      <c r="C86" s="145">
        <f>Programacion!B303</f>
        <v>0</v>
      </c>
      <c r="D86" s="480" t="e">
        <f>(C87/C86)*100</f>
        <v>#DIV/0!</v>
      </c>
      <c r="E86" s="156">
        <v>0</v>
      </c>
      <c r="F86" s="479">
        <v>0</v>
      </c>
      <c r="G86" s="477" t="e">
        <f>(((E87/E86)*F86)/100)*100</f>
        <v>#DIV/0!</v>
      </c>
      <c r="H86" s="167"/>
      <c r="I86" s="167"/>
      <c r="J86" s="5"/>
      <c r="K86" s="5"/>
      <c r="L86" s="5"/>
      <c r="M86" s="5"/>
      <c r="N86" s="5"/>
      <c r="O86" s="5"/>
      <c r="P86" s="5"/>
      <c r="Q86" s="5"/>
      <c r="R86" s="5"/>
      <c r="S86" s="5"/>
      <c r="T86" s="5"/>
      <c r="U86" s="5"/>
      <c r="V86" s="5"/>
      <c r="W86" s="5"/>
      <c r="X86" s="5"/>
      <c r="Y86" s="5"/>
      <c r="Z86" s="5"/>
    </row>
    <row r="87" spans="1:26" ht="16.5" customHeight="1" x14ac:dyDescent="0.35">
      <c r="A87" s="475"/>
      <c r="B87" s="163" t="s">
        <v>192</v>
      </c>
      <c r="C87" s="145"/>
      <c r="D87" s="367"/>
      <c r="E87" s="156">
        <v>0</v>
      </c>
      <c r="F87" s="367"/>
      <c r="G87" s="478"/>
      <c r="H87" s="167"/>
      <c r="I87" s="167"/>
      <c r="J87" s="5"/>
      <c r="K87" s="5"/>
      <c r="L87" s="5"/>
      <c r="M87" s="5"/>
      <c r="N87" s="5"/>
      <c r="O87" s="5"/>
      <c r="P87" s="5"/>
      <c r="Q87" s="5"/>
      <c r="R87" s="5"/>
      <c r="S87" s="5"/>
      <c r="T87" s="5"/>
      <c r="U87" s="5"/>
      <c r="V87" s="5"/>
      <c r="W87" s="5"/>
      <c r="X87" s="5"/>
      <c r="Y87" s="5"/>
      <c r="Z87" s="5"/>
    </row>
    <row r="88" spans="1:26" ht="51" customHeight="1" x14ac:dyDescent="0.35">
      <c r="A88" s="150" t="s">
        <v>193</v>
      </c>
      <c r="B88" s="151"/>
      <c r="C88" s="151" t="s">
        <v>194</v>
      </c>
      <c r="D88" s="138" t="s">
        <v>195</v>
      </c>
      <c r="E88" s="152" t="s">
        <v>196</v>
      </c>
      <c r="F88" s="139" t="s">
        <v>197</v>
      </c>
      <c r="G88" s="138" t="s">
        <v>198</v>
      </c>
      <c r="H88" s="167"/>
      <c r="I88" s="167"/>
      <c r="J88" s="5"/>
      <c r="K88" s="5"/>
      <c r="L88" s="5"/>
      <c r="M88" s="5"/>
      <c r="N88" s="5"/>
      <c r="O88" s="5"/>
      <c r="P88" s="5"/>
      <c r="Q88" s="5"/>
      <c r="R88" s="5"/>
      <c r="S88" s="5"/>
      <c r="T88" s="5"/>
      <c r="U88" s="5"/>
      <c r="V88" s="5"/>
      <c r="W88" s="5"/>
      <c r="X88" s="5"/>
      <c r="Y88" s="5"/>
      <c r="Z88" s="5"/>
    </row>
    <row r="89" spans="1:26" ht="16.5" customHeight="1" x14ac:dyDescent="0.35">
      <c r="A89" s="474">
        <f>Programacion!A42</f>
        <v>0</v>
      </c>
      <c r="B89" s="37" t="s">
        <v>191</v>
      </c>
      <c r="C89" s="145">
        <f>Programacion!B304</f>
        <v>0</v>
      </c>
      <c r="D89" s="480" t="e">
        <f>(C90/C89)*100</f>
        <v>#DIV/0!</v>
      </c>
      <c r="E89" s="156">
        <v>0</v>
      </c>
      <c r="F89" s="479">
        <v>0</v>
      </c>
      <c r="G89" s="477" t="e">
        <f>(((E90/E89)*F89)/100)*100</f>
        <v>#DIV/0!</v>
      </c>
      <c r="H89" s="167"/>
      <c r="I89" s="167"/>
      <c r="J89" s="5"/>
      <c r="K89" s="5"/>
      <c r="L89" s="5"/>
      <c r="M89" s="5"/>
      <c r="N89" s="5"/>
      <c r="O89" s="5"/>
      <c r="P89" s="5"/>
      <c r="Q89" s="5"/>
      <c r="R89" s="5"/>
      <c r="S89" s="5"/>
      <c r="T89" s="5"/>
      <c r="U89" s="5"/>
      <c r="V89" s="5"/>
      <c r="W89" s="5"/>
      <c r="X89" s="5"/>
      <c r="Y89" s="5"/>
      <c r="Z89" s="5"/>
    </row>
    <row r="90" spans="1:26" ht="16.5" customHeight="1" x14ac:dyDescent="0.35">
      <c r="A90" s="467"/>
      <c r="B90" s="168" t="s">
        <v>192</v>
      </c>
      <c r="C90" s="169"/>
      <c r="D90" s="367"/>
      <c r="E90" s="170">
        <v>0</v>
      </c>
      <c r="F90" s="367"/>
      <c r="G90" s="478"/>
      <c r="H90" s="167"/>
      <c r="I90" s="167"/>
      <c r="J90" s="5"/>
      <c r="K90" s="5"/>
      <c r="L90" s="5"/>
      <c r="M90" s="5"/>
      <c r="N90" s="5"/>
      <c r="O90" s="5"/>
      <c r="P90" s="5"/>
      <c r="Q90" s="5"/>
      <c r="R90" s="5"/>
      <c r="S90" s="5"/>
      <c r="T90" s="5"/>
      <c r="U90" s="5"/>
      <c r="V90" s="5"/>
      <c r="W90" s="5"/>
      <c r="X90" s="5"/>
      <c r="Y90" s="5"/>
      <c r="Z90" s="5"/>
    </row>
    <row r="91" spans="1:26" ht="15.75" customHeight="1" x14ac:dyDescent="0.35">
      <c r="A91" s="53"/>
      <c r="B91" s="133"/>
      <c r="C91" s="133"/>
      <c r="D91" s="133"/>
      <c r="E91" s="133"/>
      <c r="F91" s="133"/>
      <c r="G91" s="133"/>
      <c r="H91" s="167"/>
      <c r="I91" s="167"/>
      <c r="J91" s="5"/>
      <c r="K91" s="5"/>
      <c r="L91" s="5"/>
      <c r="M91" s="5"/>
      <c r="N91" s="5"/>
      <c r="O91" s="5"/>
      <c r="P91" s="5"/>
      <c r="Q91" s="5"/>
      <c r="R91" s="5"/>
      <c r="S91" s="5"/>
      <c r="T91" s="5"/>
      <c r="U91" s="5"/>
      <c r="V91" s="5"/>
      <c r="W91" s="5"/>
      <c r="X91" s="5"/>
      <c r="Y91" s="5"/>
      <c r="Z91" s="5"/>
    </row>
    <row r="92" spans="1:26" ht="15.75" customHeight="1" x14ac:dyDescent="0.35">
      <c r="A92" s="53"/>
      <c r="B92" s="133"/>
      <c r="C92" s="133"/>
      <c r="D92" s="133"/>
      <c r="E92" s="133"/>
      <c r="F92" s="133"/>
      <c r="G92" s="133"/>
      <c r="H92" s="167"/>
      <c r="I92" s="167"/>
      <c r="J92" s="5"/>
      <c r="K92" s="5"/>
      <c r="L92" s="5"/>
      <c r="M92" s="5"/>
      <c r="N92" s="5"/>
      <c r="O92" s="5"/>
      <c r="P92" s="5"/>
      <c r="Q92" s="5"/>
      <c r="R92" s="5"/>
      <c r="S92" s="5"/>
      <c r="T92" s="5"/>
      <c r="U92" s="5"/>
      <c r="V92" s="5"/>
      <c r="W92" s="5"/>
      <c r="X92" s="5"/>
      <c r="Y92" s="5"/>
      <c r="Z92" s="5"/>
    </row>
    <row r="93" spans="1:26" ht="51.75" customHeight="1" x14ac:dyDescent="0.35">
      <c r="A93" s="136" t="str">
        <f>Programacion!A44</f>
        <v xml:space="preserve">ACTIVIDAD  3 - PAI </v>
      </c>
      <c r="B93" s="137"/>
      <c r="C93" s="137" t="s">
        <v>180</v>
      </c>
      <c r="D93" s="138" t="s">
        <v>181</v>
      </c>
      <c r="E93" s="138" t="s">
        <v>182</v>
      </c>
      <c r="F93" s="139" t="s">
        <v>183</v>
      </c>
      <c r="G93" s="138" t="s">
        <v>184</v>
      </c>
      <c r="H93" s="167"/>
      <c r="I93" s="167"/>
      <c r="J93" s="5"/>
      <c r="K93" s="5"/>
      <c r="L93" s="5"/>
      <c r="M93" s="5"/>
      <c r="N93" s="5"/>
      <c r="O93" s="5"/>
      <c r="P93" s="5"/>
      <c r="Q93" s="5"/>
      <c r="R93" s="5"/>
      <c r="S93" s="5"/>
      <c r="T93" s="5"/>
      <c r="U93" s="5"/>
      <c r="V93" s="5"/>
      <c r="W93" s="5"/>
      <c r="X93" s="5"/>
      <c r="Y93" s="5"/>
      <c r="Z93" s="5"/>
    </row>
    <row r="94" spans="1:26" ht="28.5" customHeight="1" x14ac:dyDescent="0.35">
      <c r="A94" s="482" t="str">
        <f>Programacion!A45</f>
        <v>3. Operar la red de monitoreo hidrobiológico</v>
      </c>
      <c r="B94" s="144" t="s">
        <v>191</v>
      </c>
      <c r="C94" s="145">
        <f t="shared" ref="C94:C95" si="16">C98+C101+C104+C107+C110+C113+C116+C119+C122+C125+C128+C131</f>
        <v>9999999.9900000002</v>
      </c>
      <c r="D94" s="476">
        <f>(C95/C94)*100</f>
        <v>0</v>
      </c>
      <c r="E94" s="146">
        <f t="shared" ref="E94:E95" si="17">E98+E101+E104+E107+E110+E113+E116+E119+E122+E125+E128+E131</f>
        <v>0</v>
      </c>
      <c r="F94" s="479">
        <f>Preparacion!D37</f>
        <v>7.0000000000000007E-2</v>
      </c>
      <c r="G94" s="477" t="e">
        <f>(((E95/E94)*F94)/100)*100</f>
        <v>#DIV/0!</v>
      </c>
      <c r="H94" s="167"/>
      <c r="I94" s="167"/>
      <c r="J94" s="5"/>
      <c r="K94" s="5"/>
      <c r="L94" s="5"/>
      <c r="M94" s="5"/>
      <c r="N94" s="5"/>
      <c r="O94" s="5"/>
      <c r="P94" s="5"/>
      <c r="Q94" s="5"/>
      <c r="R94" s="5"/>
      <c r="S94" s="5"/>
      <c r="T94" s="5"/>
      <c r="U94" s="5"/>
      <c r="V94" s="5"/>
      <c r="W94" s="5"/>
      <c r="X94" s="5"/>
      <c r="Y94" s="5"/>
      <c r="Z94" s="5"/>
    </row>
    <row r="95" spans="1:26" ht="58.5" customHeight="1" x14ac:dyDescent="0.35">
      <c r="A95" s="487"/>
      <c r="B95" s="147" t="s">
        <v>192</v>
      </c>
      <c r="C95" s="148">
        <f t="shared" si="16"/>
        <v>0</v>
      </c>
      <c r="D95" s="367"/>
      <c r="E95" s="146">
        <f t="shared" si="17"/>
        <v>0</v>
      </c>
      <c r="F95" s="367"/>
      <c r="G95" s="367"/>
      <c r="H95" s="167"/>
      <c r="I95" s="167"/>
      <c r="J95" s="5"/>
      <c r="K95" s="5"/>
      <c r="L95" s="5"/>
      <c r="M95" s="5"/>
      <c r="N95" s="5"/>
      <c r="O95" s="5"/>
      <c r="P95" s="5"/>
      <c r="Q95" s="5"/>
      <c r="R95" s="5"/>
      <c r="S95" s="5"/>
      <c r="T95" s="5"/>
      <c r="U95" s="5"/>
      <c r="V95" s="5"/>
      <c r="W95" s="5"/>
      <c r="X95" s="5"/>
      <c r="Y95" s="5"/>
      <c r="Z95" s="5"/>
    </row>
    <row r="96" spans="1:26" ht="16.5" customHeight="1" x14ac:dyDescent="0.35">
      <c r="A96" s="472"/>
      <c r="B96" s="473"/>
      <c r="C96" s="473"/>
      <c r="D96" s="473"/>
      <c r="E96" s="473"/>
      <c r="F96" s="473"/>
      <c r="G96" s="473"/>
      <c r="H96" s="167"/>
      <c r="I96" s="167"/>
      <c r="J96" s="5"/>
      <c r="K96" s="5"/>
      <c r="L96" s="5"/>
      <c r="M96" s="5"/>
      <c r="N96" s="5"/>
      <c r="O96" s="5"/>
      <c r="P96" s="5"/>
      <c r="Q96" s="5"/>
      <c r="R96" s="5"/>
      <c r="S96" s="5"/>
      <c r="T96" s="5"/>
      <c r="U96" s="5"/>
      <c r="V96" s="5"/>
      <c r="W96" s="5"/>
      <c r="X96" s="5"/>
      <c r="Y96" s="5"/>
      <c r="Z96" s="5"/>
    </row>
    <row r="97" spans="1:26" ht="55.5" customHeight="1" x14ac:dyDescent="0.35">
      <c r="A97" s="150" t="s">
        <v>193</v>
      </c>
      <c r="B97" s="150"/>
      <c r="C97" s="151" t="s">
        <v>194</v>
      </c>
      <c r="D97" s="138" t="s">
        <v>195</v>
      </c>
      <c r="E97" s="152" t="s">
        <v>196</v>
      </c>
      <c r="F97" s="139" t="s">
        <v>197</v>
      </c>
      <c r="G97" s="138" t="s">
        <v>198</v>
      </c>
      <c r="H97" s="167"/>
      <c r="I97" s="167"/>
      <c r="J97" s="5"/>
      <c r="K97" s="5"/>
      <c r="L97" s="5"/>
      <c r="M97" s="5"/>
      <c r="N97" s="5"/>
      <c r="O97" s="5"/>
      <c r="P97" s="5"/>
      <c r="Q97" s="5"/>
      <c r="R97" s="5"/>
      <c r="S97" s="5"/>
      <c r="T97" s="5"/>
      <c r="U97" s="5"/>
      <c r="V97" s="5"/>
      <c r="W97" s="5"/>
      <c r="X97" s="5"/>
      <c r="Y97" s="5"/>
      <c r="Z97" s="5"/>
    </row>
    <row r="98" spans="1:26" ht="52.5" customHeight="1" x14ac:dyDescent="0.35">
      <c r="A98" s="474" t="str">
        <f>Programacion!A48</f>
        <v>1. Gestión de acciones  para la contratación de personal profesional y/o de apoyo para operar la red de monitoreo hidrobiológico de la entidad</v>
      </c>
      <c r="B98" s="37" t="s">
        <v>191</v>
      </c>
      <c r="C98" s="145">
        <f>Programacion!B312</f>
        <v>9999999.9900000002</v>
      </c>
      <c r="D98" s="476">
        <f>(C99/C98)*100</f>
        <v>0</v>
      </c>
      <c r="E98" s="156">
        <v>0</v>
      </c>
      <c r="F98" s="479">
        <v>0</v>
      </c>
      <c r="G98" s="477" t="e">
        <f>(((E99/E98)*F98)/100)*100</f>
        <v>#DIV/0!</v>
      </c>
      <c r="H98" s="167"/>
      <c r="I98" s="167"/>
      <c r="J98" s="5"/>
      <c r="K98" s="5"/>
      <c r="L98" s="5"/>
      <c r="M98" s="5"/>
      <c r="N98" s="5"/>
      <c r="O98" s="5"/>
      <c r="P98" s="5"/>
      <c r="Q98" s="5"/>
      <c r="R98" s="5"/>
      <c r="S98" s="5"/>
      <c r="T98" s="5"/>
      <c r="U98" s="5"/>
      <c r="V98" s="5"/>
      <c r="W98" s="5"/>
      <c r="X98" s="5"/>
      <c r="Y98" s="5"/>
      <c r="Z98" s="5"/>
    </row>
    <row r="99" spans="1:26" ht="50.25" customHeight="1" x14ac:dyDescent="0.35">
      <c r="A99" s="475"/>
      <c r="B99" s="163" t="s">
        <v>192</v>
      </c>
      <c r="C99" s="145">
        <v>0</v>
      </c>
      <c r="D99" s="367"/>
      <c r="E99" s="156">
        <v>0</v>
      </c>
      <c r="F99" s="367"/>
      <c r="G99" s="478"/>
      <c r="H99" s="167"/>
      <c r="I99" s="167"/>
      <c r="J99" s="5"/>
      <c r="K99" s="5"/>
      <c r="L99" s="5"/>
      <c r="M99" s="5"/>
      <c r="N99" s="5"/>
      <c r="O99" s="5"/>
      <c r="P99" s="5"/>
      <c r="Q99" s="5"/>
      <c r="R99" s="5"/>
      <c r="S99" s="5"/>
      <c r="T99" s="5"/>
      <c r="U99" s="5"/>
      <c r="V99" s="5"/>
      <c r="W99" s="5"/>
      <c r="X99" s="5"/>
      <c r="Y99" s="5"/>
      <c r="Z99" s="5"/>
    </row>
    <row r="100" spans="1:26" ht="50.25" customHeight="1" x14ac:dyDescent="0.35">
      <c r="A100" s="150" t="s">
        <v>193</v>
      </c>
      <c r="B100" s="151"/>
      <c r="C100" s="151" t="s">
        <v>194</v>
      </c>
      <c r="D100" s="138" t="s">
        <v>195</v>
      </c>
      <c r="E100" s="152" t="s">
        <v>196</v>
      </c>
      <c r="F100" s="139" t="s">
        <v>197</v>
      </c>
      <c r="G100" s="138" t="s">
        <v>198</v>
      </c>
      <c r="H100" s="167"/>
      <c r="I100" s="167"/>
      <c r="J100" s="5"/>
      <c r="K100" s="5"/>
      <c r="L100" s="5"/>
      <c r="M100" s="5"/>
      <c r="N100" s="5"/>
      <c r="O100" s="5"/>
      <c r="P100" s="5"/>
      <c r="Q100" s="5"/>
      <c r="R100" s="5"/>
      <c r="S100" s="5"/>
      <c r="T100" s="5"/>
      <c r="U100" s="5"/>
      <c r="V100" s="5"/>
      <c r="W100" s="5"/>
      <c r="X100" s="5"/>
      <c r="Y100" s="5"/>
      <c r="Z100" s="5"/>
    </row>
    <row r="101" spans="1:26" ht="16.5" customHeight="1" x14ac:dyDescent="0.35">
      <c r="A101" s="474" t="str">
        <f>Programacion!A49</f>
        <v>2. Gestión de acciones para la identificación  y/o verificación y/o monitoreo de sustancias químicas y/o plaguicidas en fuentes hidricas del departamento del Quindío.</v>
      </c>
      <c r="B101" s="37" t="s">
        <v>191</v>
      </c>
      <c r="C101" s="145">
        <f>Programacion!B313</f>
        <v>0</v>
      </c>
      <c r="D101" s="476" t="e">
        <f>(C102/C101)*100</f>
        <v>#DIV/0!</v>
      </c>
      <c r="E101" s="156">
        <v>0</v>
      </c>
      <c r="F101" s="479">
        <v>0</v>
      </c>
      <c r="G101" s="477" t="e">
        <f>(((E102/E101)*F101)/100)*100</f>
        <v>#DIV/0!</v>
      </c>
      <c r="H101" s="167"/>
      <c r="I101" s="167"/>
      <c r="J101" s="5"/>
      <c r="K101" s="5"/>
      <c r="L101" s="5"/>
      <c r="M101" s="5"/>
      <c r="N101" s="5"/>
      <c r="O101" s="5"/>
      <c r="P101" s="5"/>
      <c r="Q101" s="5"/>
      <c r="R101" s="5"/>
      <c r="S101" s="5"/>
      <c r="T101" s="5"/>
      <c r="U101" s="5"/>
      <c r="V101" s="5"/>
      <c r="W101" s="5"/>
      <c r="X101" s="5"/>
      <c r="Y101" s="5"/>
      <c r="Z101" s="5"/>
    </row>
    <row r="102" spans="1:26" ht="50.25" customHeight="1" x14ac:dyDescent="0.35">
      <c r="A102" s="475"/>
      <c r="B102" s="163" t="s">
        <v>192</v>
      </c>
      <c r="C102" s="145">
        <v>0</v>
      </c>
      <c r="D102" s="367"/>
      <c r="E102" s="156">
        <v>0</v>
      </c>
      <c r="F102" s="367"/>
      <c r="G102" s="478"/>
      <c r="H102" s="167"/>
      <c r="I102" s="167"/>
      <c r="J102" s="5"/>
      <c r="K102" s="5"/>
      <c r="L102" s="5"/>
      <c r="M102" s="5"/>
      <c r="N102" s="5"/>
      <c r="O102" s="5"/>
      <c r="P102" s="5"/>
      <c r="Q102" s="5"/>
      <c r="R102" s="5"/>
      <c r="S102" s="5"/>
      <c r="T102" s="5"/>
      <c r="U102" s="5"/>
      <c r="V102" s="5"/>
      <c r="W102" s="5"/>
      <c r="X102" s="5"/>
      <c r="Y102" s="5"/>
      <c r="Z102" s="5"/>
    </row>
    <row r="103" spans="1:26" ht="59.25" customHeight="1" x14ac:dyDescent="0.35">
      <c r="A103" s="150" t="s">
        <v>193</v>
      </c>
      <c r="B103" s="151"/>
      <c r="C103" s="151" t="s">
        <v>194</v>
      </c>
      <c r="D103" s="138" t="s">
        <v>195</v>
      </c>
      <c r="E103" s="152" t="s">
        <v>196</v>
      </c>
      <c r="F103" s="139" t="s">
        <v>197</v>
      </c>
      <c r="G103" s="138" t="s">
        <v>198</v>
      </c>
      <c r="H103" s="167"/>
      <c r="I103" s="167"/>
      <c r="J103" s="5"/>
      <c r="K103" s="5"/>
      <c r="L103" s="5"/>
      <c r="M103" s="5"/>
      <c r="N103" s="5"/>
      <c r="O103" s="5"/>
      <c r="P103" s="5"/>
      <c r="Q103" s="5"/>
      <c r="R103" s="5"/>
      <c r="S103" s="5"/>
      <c r="T103" s="5"/>
      <c r="U103" s="5"/>
      <c r="V103" s="5"/>
      <c r="W103" s="5"/>
      <c r="X103" s="5"/>
      <c r="Y103" s="5"/>
      <c r="Z103" s="5"/>
    </row>
    <row r="104" spans="1:26" ht="16.5" customHeight="1" x14ac:dyDescent="0.35">
      <c r="A104" s="474">
        <f>Programacion!A50</f>
        <v>0</v>
      </c>
      <c r="B104" s="37" t="s">
        <v>191</v>
      </c>
      <c r="C104" s="145">
        <f>Programacion!B314</f>
        <v>0</v>
      </c>
      <c r="D104" s="480" t="e">
        <f>(C105/C104)*100</f>
        <v>#DIV/0!</v>
      </c>
      <c r="E104" s="156">
        <v>0</v>
      </c>
      <c r="F104" s="479">
        <v>0</v>
      </c>
      <c r="G104" s="477" t="e">
        <f>(((E105/E104)*F104)/100)*100</f>
        <v>#DIV/0!</v>
      </c>
      <c r="H104" s="167"/>
      <c r="I104" s="167"/>
      <c r="J104" s="5"/>
      <c r="K104" s="5"/>
      <c r="L104" s="5"/>
      <c r="M104" s="5"/>
      <c r="N104" s="5"/>
      <c r="O104" s="5"/>
      <c r="P104" s="5"/>
      <c r="Q104" s="5"/>
      <c r="R104" s="5"/>
      <c r="S104" s="5"/>
      <c r="T104" s="5"/>
      <c r="U104" s="5"/>
      <c r="V104" s="5"/>
      <c r="W104" s="5"/>
      <c r="X104" s="5"/>
      <c r="Y104" s="5"/>
      <c r="Z104" s="5"/>
    </row>
    <row r="105" spans="1:26" ht="16.5" customHeight="1" x14ac:dyDescent="0.35">
      <c r="A105" s="475"/>
      <c r="B105" s="163" t="s">
        <v>192</v>
      </c>
      <c r="C105" s="145"/>
      <c r="D105" s="367"/>
      <c r="E105" s="156">
        <v>0</v>
      </c>
      <c r="F105" s="367"/>
      <c r="G105" s="478"/>
      <c r="H105" s="167"/>
      <c r="I105" s="167"/>
      <c r="J105" s="5"/>
      <c r="K105" s="5"/>
      <c r="L105" s="5"/>
      <c r="M105" s="5"/>
      <c r="N105" s="5"/>
      <c r="O105" s="5"/>
      <c r="P105" s="5"/>
      <c r="Q105" s="5"/>
      <c r="R105" s="5"/>
      <c r="S105" s="5"/>
      <c r="T105" s="5"/>
      <c r="U105" s="5"/>
      <c r="V105" s="5"/>
      <c r="W105" s="5"/>
      <c r="X105" s="5"/>
      <c r="Y105" s="5"/>
      <c r="Z105" s="5"/>
    </row>
    <row r="106" spans="1:26" ht="63" customHeight="1" x14ac:dyDescent="0.35">
      <c r="A106" s="150" t="s">
        <v>193</v>
      </c>
      <c r="B106" s="151"/>
      <c r="C106" s="151" t="s">
        <v>194</v>
      </c>
      <c r="D106" s="138" t="s">
        <v>195</v>
      </c>
      <c r="E106" s="152" t="s">
        <v>196</v>
      </c>
      <c r="F106" s="139" t="s">
        <v>197</v>
      </c>
      <c r="G106" s="138" t="s">
        <v>198</v>
      </c>
      <c r="H106" s="167"/>
      <c r="I106" s="167"/>
      <c r="J106" s="5"/>
      <c r="K106" s="5"/>
      <c r="L106" s="5"/>
      <c r="M106" s="5"/>
      <c r="N106" s="5"/>
      <c r="O106" s="5"/>
      <c r="P106" s="5"/>
      <c r="Q106" s="5"/>
      <c r="R106" s="5"/>
      <c r="S106" s="5"/>
      <c r="T106" s="5"/>
      <c r="U106" s="5"/>
      <c r="V106" s="5"/>
      <c r="W106" s="5"/>
      <c r="X106" s="5"/>
      <c r="Y106" s="5"/>
      <c r="Z106" s="5"/>
    </row>
    <row r="107" spans="1:26" ht="16.5" customHeight="1" x14ac:dyDescent="0.35">
      <c r="A107" s="474">
        <f>Programacion!A51</f>
        <v>0</v>
      </c>
      <c r="B107" s="37" t="s">
        <v>191</v>
      </c>
      <c r="C107" s="145">
        <f>Programacion!B315</f>
        <v>0</v>
      </c>
      <c r="D107" s="480" t="e">
        <f>(C108/C107)*100</f>
        <v>#DIV/0!</v>
      </c>
      <c r="E107" s="156">
        <v>0</v>
      </c>
      <c r="F107" s="479">
        <v>0</v>
      </c>
      <c r="G107" s="477" t="e">
        <f>(((E108/E107)*F107)/100)*100</f>
        <v>#DIV/0!</v>
      </c>
      <c r="H107" s="167"/>
      <c r="I107" s="167"/>
      <c r="J107" s="5"/>
      <c r="K107" s="5"/>
      <c r="L107" s="5"/>
      <c r="M107" s="5"/>
      <c r="N107" s="5"/>
      <c r="O107" s="5"/>
      <c r="P107" s="5"/>
      <c r="Q107" s="5"/>
      <c r="R107" s="5"/>
      <c r="S107" s="5"/>
      <c r="T107" s="5"/>
      <c r="U107" s="5"/>
      <c r="V107" s="5"/>
      <c r="W107" s="5"/>
      <c r="X107" s="5"/>
      <c r="Y107" s="5"/>
      <c r="Z107" s="5"/>
    </row>
    <row r="108" spans="1:26" ht="16.5" customHeight="1" x14ac:dyDescent="0.35">
      <c r="A108" s="475"/>
      <c r="B108" s="163" t="s">
        <v>192</v>
      </c>
      <c r="C108" s="145"/>
      <c r="D108" s="367"/>
      <c r="E108" s="156">
        <v>0</v>
      </c>
      <c r="F108" s="367"/>
      <c r="G108" s="478"/>
      <c r="H108" s="167"/>
      <c r="I108" s="167"/>
      <c r="J108" s="5"/>
      <c r="K108" s="5"/>
      <c r="L108" s="5"/>
      <c r="M108" s="5"/>
      <c r="N108" s="5"/>
      <c r="O108" s="5"/>
      <c r="P108" s="5"/>
      <c r="Q108" s="5"/>
      <c r="R108" s="5"/>
      <c r="S108" s="5"/>
      <c r="T108" s="5"/>
      <c r="U108" s="5"/>
      <c r="V108" s="5"/>
      <c r="W108" s="5"/>
      <c r="X108" s="5"/>
      <c r="Y108" s="5"/>
      <c r="Z108" s="5"/>
    </row>
    <row r="109" spans="1:26" ht="57" customHeight="1" x14ac:dyDescent="0.35">
      <c r="A109" s="150" t="s">
        <v>193</v>
      </c>
      <c r="B109" s="151"/>
      <c r="C109" s="151" t="s">
        <v>194</v>
      </c>
      <c r="D109" s="138" t="s">
        <v>195</v>
      </c>
      <c r="E109" s="152" t="s">
        <v>196</v>
      </c>
      <c r="F109" s="139" t="s">
        <v>197</v>
      </c>
      <c r="G109" s="138" t="s">
        <v>198</v>
      </c>
      <c r="H109" s="167"/>
      <c r="I109" s="167"/>
      <c r="J109" s="5"/>
      <c r="K109" s="5"/>
      <c r="L109" s="5"/>
      <c r="M109" s="5"/>
      <c r="N109" s="5"/>
      <c r="O109" s="5"/>
      <c r="P109" s="5"/>
      <c r="Q109" s="5"/>
      <c r="R109" s="5"/>
      <c r="S109" s="5"/>
      <c r="T109" s="5"/>
      <c r="U109" s="5"/>
      <c r="V109" s="5"/>
      <c r="W109" s="5"/>
      <c r="X109" s="5"/>
      <c r="Y109" s="5"/>
      <c r="Z109" s="5"/>
    </row>
    <row r="110" spans="1:26" ht="16.5" customHeight="1" x14ac:dyDescent="0.35">
      <c r="A110" s="474">
        <f>Programacion!A52</f>
        <v>0</v>
      </c>
      <c r="B110" s="37" t="s">
        <v>191</v>
      </c>
      <c r="C110" s="145">
        <f>Programacion!B316</f>
        <v>0</v>
      </c>
      <c r="D110" s="476" t="e">
        <f>(C111/C110)*100</f>
        <v>#DIV/0!</v>
      </c>
      <c r="E110" s="156">
        <v>0</v>
      </c>
      <c r="F110" s="479">
        <v>0</v>
      </c>
      <c r="G110" s="477" t="e">
        <f>(((E111/E110)*F110)/100)*100</f>
        <v>#DIV/0!</v>
      </c>
      <c r="H110" s="167"/>
      <c r="I110" s="167"/>
      <c r="J110" s="5"/>
      <c r="K110" s="5"/>
      <c r="L110" s="5"/>
      <c r="M110" s="5"/>
      <c r="N110" s="5"/>
      <c r="O110" s="5"/>
      <c r="P110" s="5"/>
      <c r="Q110" s="5"/>
      <c r="R110" s="5"/>
      <c r="S110" s="5"/>
      <c r="T110" s="5"/>
      <c r="U110" s="5"/>
      <c r="V110" s="5"/>
      <c r="W110" s="5"/>
      <c r="X110" s="5"/>
      <c r="Y110" s="5"/>
      <c r="Z110" s="5"/>
    </row>
    <row r="111" spans="1:26" ht="16.5" customHeight="1" x14ac:dyDescent="0.35">
      <c r="A111" s="475"/>
      <c r="B111" s="163" t="s">
        <v>192</v>
      </c>
      <c r="C111" s="145"/>
      <c r="D111" s="367"/>
      <c r="E111" s="156">
        <v>0</v>
      </c>
      <c r="F111" s="367"/>
      <c r="G111" s="478"/>
      <c r="H111" s="167"/>
      <c r="I111" s="167"/>
      <c r="J111" s="5"/>
      <c r="K111" s="5"/>
      <c r="L111" s="5"/>
      <c r="M111" s="5"/>
      <c r="N111" s="5"/>
      <c r="O111" s="5"/>
      <c r="P111" s="5"/>
      <c r="Q111" s="5"/>
      <c r="R111" s="5"/>
      <c r="S111" s="5"/>
      <c r="T111" s="5"/>
      <c r="U111" s="5"/>
      <c r="V111" s="5"/>
      <c r="W111" s="5"/>
      <c r="X111" s="5"/>
      <c r="Y111" s="5"/>
      <c r="Z111" s="5"/>
    </row>
    <row r="112" spans="1:26" ht="59.25" customHeight="1" x14ac:dyDescent="0.35">
      <c r="A112" s="150" t="s">
        <v>193</v>
      </c>
      <c r="B112" s="151"/>
      <c r="C112" s="151" t="s">
        <v>194</v>
      </c>
      <c r="D112" s="138" t="s">
        <v>195</v>
      </c>
      <c r="E112" s="152" t="s">
        <v>196</v>
      </c>
      <c r="F112" s="139" t="s">
        <v>197</v>
      </c>
      <c r="G112" s="138" t="s">
        <v>198</v>
      </c>
      <c r="H112" s="167"/>
      <c r="I112" s="167"/>
      <c r="J112" s="5"/>
      <c r="K112" s="5"/>
      <c r="L112" s="5"/>
      <c r="M112" s="5"/>
      <c r="N112" s="5"/>
      <c r="O112" s="5"/>
      <c r="P112" s="5"/>
      <c r="Q112" s="5"/>
      <c r="R112" s="5"/>
      <c r="S112" s="5"/>
      <c r="T112" s="5"/>
      <c r="U112" s="5"/>
      <c r="V112" s="5"/>
      <c r="W112" s="5"/>
      <c r="X112" s="5"/>
      <c r="Y112" s="5"/>
      <c r="Z112" s="5"/>
    </row>
    <row r="113" spans="1:26" ht="16.5" customHeight="1" x14ac:dyDescent="0.35">
      <c r="A113" s="474">
        <f>Programacion!A53</f>
        <v>0</v>
      </c>
      <c r="B113" s="37" t="s">
        <v>191</v>
      </c>
      <c r="C113" s="145">
        <f>Programacion!B317</f>
        <v>0</v>
      </c>
      <c r="D113" s="480" t="e">
        <f>(C114/C113)*100</f>
        <v>#DIV/0!</v>
      </c>
      <c r="E113" s="156">
        <v>0</v>
      </c>
      <c r="F113" s="479">
        <v>0</v>
      </c>
      <c r="G113" s="477" t="e">
        <f>(((E114/E113)*F113)/100)*100</f>
        <v>#DIV/0!</v>
      </c>
      <c r="H113" s="167"/>
      <c r="I113" s="167"/>
      <c r="J113" s="5"/>
      <c r="K113" s="5"/>
      <c r="L113" s="5"/>
      <c r="M113" s="5"/>
      <c r="N113" s="5"/>
      <c r="O113" s="5"/>
      <c r="P113" s="5"/>
      <c r="Q113" s="5"/>
      <c r="R113" s="5"/>
      <c r="S113" s="5"/>
      <c r="T113" s="5"/>
      <c r="U113" s="5"/>
      <c r="V113" s="5"/>
      <c r="W113" s="5"/>
      <c r="X113" s="5"/>
      <c r="Y113" s="5"/>
      <c r="Z113" s="5"/>
    </row>
    <row r="114" spans="1:26" ht="16.5" customHeight="1" x14ac:dyDescent="0.35">
      <c r="A114" s="475"/>
      <c r="B114" s="163" t="s">
        <v>192</v>
      </c>
      <c r="C114" s="145"/>
      <c r="D114" s="367"/>
      <c r="E114" s="156">
        <v>0</v>
      </c>
      <c r="F114" s="367"/>
      <c r="G114" s="478"/>
      <c r="H114" s="167"/>
      <c r="I114" s="167"/>
      <c r="J114" s="5"/>
      <c r="K114" s="5"/>
      <c r="L114" s="5"/>
      <c r="M114" s="5"/>
      <c r="N114" s="5"/>
      <c r="O114" s="5"/>
      <c r="P114" s="5"/>
      <c r="Q114" s="5"/>
      <c r="R114" s="5"/>
      <c r="S114" s="5"/>
      <c r="T114" s="5"/>
      <c r="U114" s="5"/>
      <c r="V114" s="5"/>
      <c r="W114" s="5"/>
      <c r="X114" s="5"/>
      <c r="Y114" s="5"/>
      <c r="Z114" s="5"/>
    </row>
    <row r="115" spans="1:26" ht="57.75" customHeight="1" x14ac:dyDescent="0.35">
      <c r="A115" s="150" t="s">
        <v>193</v>
      </c>
      <c r="B115" s="151"/>
      <c r="C115" s="151" t="s">
        <v>194</v>
      </c>
      <c r="D115" s="138" t="s">
        <v>195</v>
      </c>
      <c r="E115" s="152" t="s">
        <v>196</v>
      </c>
      <c r="F115" s="139" t="s">
        <v>197</v>
      </c>
      <c r="G115" s="138" t="s">
        <v>198</v>
      </c>
      <c r="H115" s="167"/>
      <c r="I115" s="167"/>
      <c r="J115" s="5"/>
      <c r="K115" s="5"/>
      <c r="L115" s="5"/>
      <c r="M115" s="5"/>
      <c r="N115" s="5"/>
      <c r="O115" s="5"/>
      <c r="P115" s="5"/>
      <c r="Q115" s="5"/>
      <c r="R115" s="5"/>
      <c r="S115" s="5"/>
      <c r="T115" s="5"/>
      <c r="U115" s="5"/>
      <c r="V115" s="5"/>
      <c r="W115" s="5"/>
      <c r="X115" s="5"/>
      <c r="Y115" s="5"/>
      <c r="Z115" s="5"/>
    </row>
    <row r="116" spans="1:26" ht="16.5" customHeight="1" x14ac:dyDescent="0.35">
      <c r="A116" s="474">
        <f>Programacion!A54</f>
        <v>0</v>
      </c>
      <c r="B116" s="37" t="s">
        <v>191</v>
      </c>
      <c r="C116" s="145">
        <f>Programacion!B318</f>
        <v>0</v>
      </c>
      <c r="D116" s="480" t="e">
        <f>(C117/C116)*100</f>
        <v>#DIV/0!</v>
      </c>
      <c r="E116" s="156">
        <v>0</v>
      </c>
      <c r="F116" s="479">
        <v>0</v>
      </c>
      <c r="G116" s="477" t="e">
        <f>(((E117/E116)*F116)/100)*100</f>
        <v>#DIV/0!</v>
      </c>
      <c r="H116" s="167"/>
      <c r="I116" s="167"/>
      <c r="J116" s="5"/>
      <c r="K116" s="5"/>
      <c r="L116" s="5"/>
      <c r="M116" s="5"/>
      <c r="N116" s="5"/>
      <c r="O116" s="5"/>
      <c r="P116" s="5"/>
      <c r="Q116" s="5"/>
      <c r="R116" s="5"/>
      <c r="S116" s="5"/>
      <c r="T116" s="5"/>
      <c r="U116" s="5"/>
      <c r="V116" s="5"/>
      <c r="W116" s="5"/>
      <c r="X116" s="5"/>
      <c r="Y116" s="5"/>
      <c r="Z116" s="5"/>
    </row>
    <row r="117" spans="1:26" ht="16.5" customHeight="1" x14ac:dyDescent="0.35">
      <c r="A117" s="475"/>
      <c r="B117" s="163" t="s">
        <v>192</v>
      </c>
      <c r="C117" s="145"/>
      <c r="D117" s="367"/>
      <c r="E117" s="156">
        <v>0</v>
      </c>
      <c r="F117" s="367"/>
      <c r="G117" s="478"/>
      <c r="H117" s="167"/>
      <c r="I117" s="167"/>
      <c r="J117" s="5"/>
      <c r="K117" s="5"/>
      <c r="L117" s="5"/>
      <c r="M117" s="5"/>
      <c r="N117" s="5"/>
      <c r="O117" s="5"/>
      <c r="P117" s="5"/>
      <c r="Q117" s="5"/>
      <c r="R117" s="5"/>
      <c r="S117" s="5"/>
      <c r="T117" s="5"/>
      <c r="U117" s="5"/>
      <c r="V117" s="5"/>
      <c r="W117" s="5"/>
      <c r="X117" s="5"/>
      <c r="Y117" s="5"/>
      <c r="Z117" s="5"/>
    </row>
    <row r="118" spans="1:26" ht="56.25" customHeight="1" x14ac:dyDescent="0.35">
      <c r="A118" s="150" t="s">
        <v>193</v>
      </c>
      <c r="B118" s="151"/>
      <c r="C118" s="151" t="s">
        <v>194</v>
      </c>
      <c r="D118" s="138" t="s">
        <v>195</v>
      </c>
      <c r="E118" s="152" t="s">
        <v>196</v>
      </c>
      <c r="F118" s="139" t="s">
        <v>197</v>
      </c>
      <c r="G118" s="138" t="s">
        <v>198</v>
      </c>
      <c r="H118" s="167"/>
      <c r="I118" s="167"/>
      <c r="J118" s="5"/>
      <c r="K118" s="5"/>
      <c r="L118" s="5"/>
      <c r="M118" s="5"/>
      <c r="N118" s="5"/>
      <c r="O118" s="5"/>
      <c r="P118" s="5"/>
      <c r="Q118" s="5"/>
      <c r="R118" s="5"/>
      <c r="S118" s="5"/>
      <c r="T118" s="5"/>
      <c r="U118" s="5"/>
      <c r="V118" s="5"/>
      <c r="W118" s="5"/>
      <c r="X118" s="5"/>
      <c r="Y118" s="5"/>
      <c r="Z118" s="5"/>
    </row>
    <row r="119" spans="1:26" ht="16.5" customHeight="1" x14ac:dyDescent="0.35">
      <c r="A119" s="474">
        <f>Programacion!A55</f>
        <v>0</v>
      </c>
      <c r="B119" s="37" t="s">
        <v>191</v>
      </c>
      <c r="C119" s="145">
        <f>Programacion!B319</f>
        <v>0</v>
      </c>
      <c r="D119" s="480" t="e">
        <f>(C120/C119)*100</f>
        <v>#DIV/0!</v>
      </c>
      <c r="E119" s="156">
        <v>0</v>
      </c>
      <c r="F119" s="479">
        <v>0</v>
      </c>
      <c r="G119" s="477" t="e">
        <f>(((E120/E119)*F119)/100)*100</f>
        <v>#DIV/0!</v>
      </c>
      <c r="H119" s="167"/>
      <c r="I119" s="167"/>
      <c r="J119" s="5"/>
      <c r="K119" s="5"/>
      <c r="L119" s="5"/>
      <c r="M119" s="5"/>
      <c r="N119" s="5"/>
      <c r="O119" s="5"/>
      <c r="P119" s="5"/>
      <c r="Q119" s="5"/>
      <c r="R119" s="5"/>
      <c r="S119" s="5"/>
      <c r="T119" s="5"/>
      <c r="U119" s="5"/>
      <c r="V119" s="5"/>
      <c r="W119" s="5"/>
      <c r="X119" s="5"/>
      <c r="Y119" s="5"/>
      <c r="Z119" s="5"/>
    </row>
    <row r="120" spans="1:26" ht="16.5" customHeight="1" x14ac:dyDescent="0.35">
      <c r="A120" s="475"/>
      <c r="B120" s="163" t="s">
        <v>192</v>
      </c>
      <c r="C120" s="145"/>
      <c r="D120" s="367"/>
      <c r="E120" s="156">
        <v>0</v>
      </c>
      <c r="F120" s="367"/>
      <c r="G120" s="478"/>
      <c r="H120" s="167"/>
      <c r="I120" s="167"/>
      <c r="J120" s="5"/>
      <c r="K120" s="5"/>
      <c r="L120" s="5"/>
      <c r="M120" s="5"/>
      <c r="N120" s="5"/>
      <c r="O120" s="5"/>
      <c r="P120" s="5"/>
      <c r="Q120" s="5"/>
      <c r="R120" s="5"/>
      <c r="S120" s="5"/>
      <c r="T120" s="5"/>
      <c r="U120" s="5"/>
      <c r="V120" s="5"/>
      <c r="W120" s="5"/>
      <c r="X120" s="5"/>
      <c r="Y120" s="5"/>
      <c r="Z120" s="5"/>
    </row>
    <row r="121" spans="1:26" ht="48.75" customHeight="1" x14ac:dyDescent="0.35">
      <c r="A121" s="150" t="s">
        <v>193</v>
      </c>
      <c r="B121" s="151"/>
      <c r="C121" s="151" t="s">
        <v>194</v>
      </c>
      <c r="D121" s="138" t="s">
        <v>195</v>
      </c>
      <c r="E121" s="152" t="s">
        <v>196</v>
      </c>
      <c r="F121" s="139" t="s">
        <v>197</v>
      </c>
      <c r="G121" s="138" t="s">
        <v>198</v>
      </c>
      <c r="H121" s="167"/>
      <c r="I121" s="167"/>
      <c r="J121" s="5"/>
      <c r="K121" s="5"/>
      <c r="L121" s="5"/>
      <c r="M121" s="5"/>
      <c r="N121" s="5"/>
      <c r="O121" s="5"/>
      <c r="P121" s="5"/>
      <c r="Q121" s="5"/>
      <c r="R121" s="5"/>
      <c r="S121" s="5"/>
      <c r="T121" s="5"/>
      <c r="U121" s="5"/>
      <c r="V121" s="5"/>
      <c r="W121" s="5"/>
      <c r="X121" s="5"/>
      <c r="Y121" s="5"/>
      <c r="Z121" s="5"/>
    </row>
    <row r="122" spans="1:26" ht="16.5" customHeight="1" x14ac:dyDescent="0.35">
      <c r="A122" s="474">
        <f>Programacion!A56</f>
        <v>0</v>
      </c>
      <c r="B122" s="37" t="s">
        <v>191</v>
      </c>
      <c r="C122" s="145">
        <f>Programacion!B320</f>
        <v>0</v>
      </c>
      <c r="D122" s="480" t="e">
        <f>(C123/C122)*100</f>
        <v>#DIV/0!</v>
      </c>
      <c r="E122" s="156">
        <v>0</v>
      </c>
      <c r="F122" s="479">
        <v>0</v>
      </c>
      <c r="G122" s="477" t="e">
        <f>(((E123/E122)*F122)/100)*100</f>
        <v>#DIV/0!</v>
      </c>
      <c r="H122" s="167"/>
      <c r="I122" s="167"/>
      <c r="J122" s="5"/>
      <c r="K122" s="5"/>
      <c r="L122" s="5"/>
      <c r="M122" s="5"/>
      <c r="N122" s="5"/>
      <c r="O122" s="5"/>
      <c r="P122" s="5"/>
      <c r="Q122" s="5"/>
      <c r="R122" s="5"/>
      <c r="S122" s="5"/>
      <c r="T122" s="5"/>
      <c r="U122" s="5"/>
      <c r="V122" s="5"/>
      <c r="W122" s="5"/>
      <c r="X122" s="5"/>
      <c r="Y122" s="5"/>
      <c r="Z122" s="5"/>
    </row>
    <row r="123" spans="1:26" ht="16.5" customHeight="1" x14ac:dyDescent="0.35">
      <c r="A123" s="475"/>
      <c r="B123" s="163" t="s">
        <v>192</v>
      </c>
      <c r="C123" s="145"/>
      <c r="D123" s="367"/>
      <c r="E123" s="156">
        <v>0</v>
      </c>
      <c r="F123" s="367"/>
      <c r="G123" s="478"/>
      <c r="H123" s="167"/>
      <c r="I123" s="167"/>
      <c r="J123" s="5"/>
      <c r="K123" s="5"/>
      <c r="L123" s="5"/>
      <c r="M123" s="5"/>
      <c r="N123" s="5"/>
      <c r="O123" s="5"/>
      <c r="P123" s="5"/>
      <c r="Q123" s="5"/>
      <c r="R123" s="5"/>
      <c r="S123" s="5"/>
      <c r="T123" s="5"/>
      <c r="U123" s="5"/>
      <c r="V123" s="5"/>
      <c r="W123" s="5"/>
      <c r="X123" s="5"/>
      <c r="Y123" s="5"/>
      <c r="Z123" s="5"/>
    </row>
    <row r="124" spans="1:26" ht="58.5" customHeight="1" x14ac:dyDescent="0.35">
      <c r="A124" s="150" t="s">
        <v>193</v>
      </c>
      <c r="B124" s="151"/>
      <c r="C124" s="151" t="s">
        <v>194</v>
      </c>
      <c r="D124" s="138" t="s">
        <v>195</v>
      </c>
      <c r="E124" s="152" t="s">
        <v>196</v>
      </c>
      <c r="F124" s="139" t="s">
        <v>197</v>
      </c>
      <c r="G124" s="138" t="s">
        <v>198</v>
      </c>
      <c r="H124" s="167"/>
      <c r="I124" s="167"/>
      <c r="J124" s="5"/>
      <c r="K124" s="5"/>
      <c r="L124" s="5"/>
      <c r="M124" s="5"/>
      <c r="N124" s="5"/>
      <c r="O124" s="5"/>
      <c r="P124" s="5"/>
      <c r="Q124" s="5"/>
      <c r="R124" s="5"/>
      <c r="S124" s="5"/>
      <c r="T124" s="5"/>
      <c r="U124" s="5"/>
      <c r="V124" s="5"/>
      <c r="W124" s="5"/>
      <c r="X124" s="5"/>
      <c r="Y124" s="5"/>
      <c r="Z124" s="5"/>
    </row>
    <row r="125" spans="1:26" ht="16.5" customHeight="1" x14ac:dyDescent="0.35">
      <c r="A125" s="474">
        <f>Programacion!A57</f>
        <v>0</v>
      </c>
      <c r="B125" s="37" t="s">
        <v>191</v>
      </c>
      <c r="C125" s="145">
        <f>Programacion!B321</f>
        <v>0</v>
      </c>
      <c r="D125" s="480" t="e">
        <f>(C126/C125)*100</f>
        <v>#DIV/0!</v>
      </c>
      <c r="E125" s="156">
        <v>0</v>
      </c>
      <c r="F125" s="479">
        <v>0</v>
      </c>
      <c r="G125" s="477" t="e">
        <f>(((E126/E125)*F125)/100)*100</f>
        <v>#DIV/0!</v>
      </c>
      <c r="H125" s="167"/>
      <c r="I125" s="167"/>
      <c r="J125" s="5"/>
      <c r="K125" s="5"/>
      <c r="L125" s="5"/>
      <c r="M125" s="5"/>
      <c r="N125" s="5"/>
      <c r="O125" s="5"/>
      <c r="P125" s="5"/>
      <c r="Q125" s="5"/>
      <c r="R125" s="5"/>
      <c r="S125" s="5"/>
      <c r="T125" s="5"/>
      <c r="U125" s="5"/>
      <c r="V125" s="5"/>
      <c r="W125" s="5"/>
      <c r="X125" s="5"/>
      <c r="Y125" s="5"/>
      <c r="Z125" s="5"/>
    </row>
    <row r="126" spans="1:26" ht="16.5" customHeight="1" x14ac:dyDescent="0.35">
      <c r="A126" s="475"/>
      <c r="B126" s="163" t="s">
        <v>192</v>
      </c>
      <c r="C126" s="145"/>
      <c r="D126" s="367"/>
      <c r="E126" s="156">
        <v>0</v>
      </c>
      <c r="F126" s="367"/>
      <c r="G126" s="478"/>
      <c r="H126" s="167"/>
      <c r="I126" s="167"/>
      <c r="J126" s="5"/>
      <c r="K126" s="5"/>
      <c r="L126" s="5"/>
      <c r="M126" s="5"/>
      <c r="N126" s="5"/>
      <c r="O126" s="5"/>
      <c r="P126" s="5"/>
      <c r="Q126" s="5"/>
      <c r="R126" s="5"/>
      <c r="S126" s="5"/>
      <c r="T126" s="5"/>
      <c r="U126" s="5"/>
      <c r="V126" s="5"/>
      <c r="W126" s="5"/>
      <c r="X126" s="5"/>
      <c r="Y126" s="5"/>
      <c r="Z126" s="5"/>
    </row>
    <row r="127" spans="1:26" ht="53.25" customHeight="1" x14ac:dyDescent="0.35">
      <c r="A127" s="150" t="s">
        <v>193</v>
      </c>
      <c r="B127" s="151"/>
      <c r="C127" s="151" t="s">
        <v>194</v>
      </c>
      <c r="D127" s="138" t="s">
        <v>195</v>
      </c>
      <c r="E127" s="152" t="s">
        <v>196</v>
      </c>
      <c r="F127" s="139" t="s">
        <v>197</v>
      </c>
      <c r="G127" s="138" t="s">
        <v>198</v>
      </c>
      <c r="H127" s="167"/>
      <c r="I127" s="167"/>
      <c r="J127" s="5"/>
      <c r="K127" s="5"/>
      <c r="L127" s="5"/>
      <c r="M127" s="5"/>
      <c r="N127" s="5"/>
      <c r="O127" s="5"/>
      <c r="P127" s="5"/>
      <c r="Q127" s="5"/>
      <c r="R127" s="5"/>
      <c r="S127" s="5"/>
      <c r="T127" s="5"/>
      <c r="U127" s="5"/>
      <c r="V127" s="5"/>
      <c r="W127" s="5"/>
      <c r="X127" s="5"/>
      <c r="Y127" s="5"/>
      <c r="Z127" s="5"/>
    </row>
    <row r="128" spans="1:26" ht="16.5" customHeight="1" x14ac:dyDescent="0.35">
      <c r="A128" s="474">
        <f>Programacion!A58</f>
        <v>0</v>
      </c>
      <c r="B128" s="37" t="s">
        <v>191</v>
      </c>
      <c r="C128" s="145">
        <f>Programacion!B322</f>
        <v>0</v>
      </c>
      <c r="D128" s="480" t="e">
        <f>(C129/C128)*100</f>
        <v>#DIV/0!</v>
      </c>
      <c r="E128" s="156">
        <v>0</v>
      </c>
      <c r="F128" s="479">
        <v>0</v>
      </c>
      <c r="G128" s="477" t="e">
        <f>(((E129/E128)*F128)/100)*100</f>
        <v>#DIV/0!</v>
      </c>
      <c r="H128" s="167"/>
      <c r="I128" s="167"/>
      <c r="J128" s="5"/>
      <c r="K128" s="5"/>
      <c r="L128" s="5"/>
      <c r="M128" s="5"/>
      <c r="N128" s="5"/>
      <c r="O128" s="5"/>
      <c r="P128" s="5"/>
      <c r="Q128" s="5"/>
      <c r="R128" s="5"/>
      <c r="S128" s="5"/>
      <c r="T128" s="5"/>
      <c r="U128" s="5"/>
      <c r="V128" s="5"/>
      <c r="W128" s="5"/>
      <c r="X128" s="5"/>
      <c r="Y128" s="5"/>
      <c r="Z128" s="5"/>
    </row>
    <row r="129" spans="1:26" ht="16.5" customHeight="1" x14ac:dyDescent="0.35">
      <c r="A129" s="475"/>
      <c r="B129" s="163" t="s">
        <v>192</v>
      </c>
      <c r="C129" s="145">
        <v>0</v>
      </c>
      <c r="D129" s="367"/>
      <c r="E129" s="156">
        <v>0</v>
      </c>
      <c r="F129" s="367"/>
      <c r="G129" s="478"/>
      <c r="H129" s="167"/>
      <c r="I129" s="167"/>
      <c r="J129" s="5"/>
      <c r="K129" s="5"/>
      <c r="L129" s="5"/>
      <c r="M129" s="5"/>
      <c r="N129" s="5"/>
      <c r="O129" s="5"/>
      <c r="P129" s="5"/>
      <c r="Q129" s="5"/>
      <c r="R129" s="5"/>
      <c r="S129" s="5"/>
      <c r="T129" s="5"/>
      <c r="U129" s="5"/>
      <c r="V129" s="5"/>
      <c r="W129" s="5"/>
      <c r="X129" s="5"/>
      <c r="Y129" s="5"/>
      <c r="Z129" s="5"/>
    </row>
    <row r="130" spans="1:26" ht="58.5" customHeight="1" x14ac:dyDescent="0.35">
      <c r="A130" s="150" t="s">
        <v>193</v>
      </c>
      <c r="B130" s="151"/>
      <c r="C130" s="151" t="s">
        <v>194</v>
      </c>
      <c r="D130" s="138" t="s">
        <v>195</v>
      </c>
      <c r="E130" s="152" t="s">
        <v>196</v>
      </c>
      <c r="F130" s="139" t="s">
        <v>197</v>
      </c>
      <c r="G130" s="138" t="s">
        <v>198</v>
      </c>
      <c r="H130" s="167"/>
      <c r="I130" s="167"/>
      <c r="J130" s="5"/>
      <c r="K130" s="5"/>
      <c r="L130" s="5"/>
      <c r="M130" s="5"/>
      <c r="N130" s="5"/>
      <c r="O130" s="5"/>
      <c r="P130" s="5"/>
      <c r="Q130" s="5"/>
      <c r="R130" s="5"/>
      <c r="S130" s="5"/>
      <c r="T130" s="5"/>
      <c r="U130" s="5"/>
      <c r="V130" s="5"/>
      <c r="W130" s="5"/>
      <c r="X130" s="5"/>
      <c r="Y130" s="5"/>
      <c r="Z130" s="5"/>
    </row>
    <row r="131" spans="1:26" ht="16.5" customHeight="1" x14ac:dyDescent="0.35">
      <c r="A131" s="474">
        <f>Programacion!A59</f>
        <v>0</v>
      </c>
      <c r="B131" s="37" t="s">
        <v>191</v>
      </c>
      <c r="C131" s="145">
        <f>Programacion!B323</f>
        <v>0</v>
      </c>
      <c r="D131" s="480" t="e">
        <f>(C132/C131)*100</f>
        <v>#DIV/0!</v>
      </c>
      <c r="E131" s="156">
        <v>0</v>
      </c>
      <c r="F131" s="479">
        <v>0</v>
      </c>
      <c r="G131" s="477" t="e">
        <f>(((E132/E131)*F131)/100)*100</f>
        <v>#DIV/0!</v>
      </c>
      <c r="H131" s="167"/>
      <c r="I131" s="167"/>
      <c r="J131" s="5"/>
      <c r="K131" s="5"/>
      <c r="L131" s="5"/>
      <c r="M131" s="5"/>
      <c r="N131" s="5"/>
      <c r="O131" s="5"/>
      <c r="P131" s="5"/>
      <c r="Q131" s="5"/>
      <c r="R131" s="5"/>
      <c r="S131" s="5"/>
      <c r="T131" s="5"/>
      <c r="U131" s="5"/>
      <c r="V131" s="5"/>
      <c r="W131" s="5"/>
      <c r="X131" s="5"/>
      <c r="Y131" s="5"/>
      <c r="Z131" s="5"/>
    </row>
    <row r="132" spans="1:26" ht="16.5" customHeight="1" x14ac:dyDescent="0.35">
      <c r="A132" s="467"/>
      <c r="B132" s="168" t="s">
        <v>192</v>
      </c>
      <c r="C132" s="169">
        <v>0</v>
      </c>
      <c r="D132" s="367"/>
      <c r="E132" s="170">
        <v>0</v>
      </c>
      <c r="F132" s="367"/>
      <c r="G132" s="478"/>
      <c r="H132" s="167"/>
      <c r="I132" s="167"/>
      <c r="J132" s="5"/>
      <c r="K132" s="5"/>
      <c r="L132" s="5"/>
      <c r="M132" s="5"/>
      <c r="N132" s="5"/>
      <c r="O132" s="5"/>
      <c r="P132" s="5"/>
      <c r="Q132" s="5"/>
      <c r="R132" s="5"/>
      <c r="S132" s="5"/>
      <c r="T132" s="5"/>
      <c r="U132" s="5"/>
      <c r="V132" s="5"/>
      <c r="W132" s="5"/>
      <c r="X132" s="5"/>
      <c r="Y132" s="5"/>
      <c r="Z132" s="5"/>
    </row>
    <row r="133" spans="1:26" ht="15.75" customHeight="1" x14ac:dyDescent="0.35">
      <c r="A133" s="53"/>
      <c r="B133" s="133"/>
      <c r="C133" s="133"/>
      <c r="D133" s="133"/>
      <c r="E133" s="133"/>
      <c r="F133" s="133"/>
      <c r="G133" s="133"/>
      <c r="H133" s="167"/>
      <c r="I133" s="167"/>
      <c r="J133" s="5"/>
      <c r="K133" s="5"/>
      <c r="L133" s="5"/>
      <c r="M133" s="5"/>
      <c r="N133" s="5"/>
      <c r="O133" s="5"/>
      <c r="P133" s="5"/>
      <c r="Q133" s="5"/>
      <c r="R133" s="5"/>
      <c r="S133" s="5"/>
      <c r="T133" s="5"/>
      <c r="U133" s="5"/>
      <c r="V133" s="5"/>
      <c r="W133" s="5"/>
      <c r="X133" s="5"/>
      <c r="Y133" s="5"/>
      <c r="Z133" s="5"/>
    </row>
    <row r="134" spans="1:26" ht="16.5" customHeight="1" x14ac:dyDescent="0.35">
      <c r="A134" s="53"/>
      <c r="B134" s="133"/>
      <c r="C134" s="133"/>
      <c r="D134" s="133"/>
      <c r="E134" s="133"/>
      <c r="F134" s="133"/>
      <c r="G134" s="133"/>
      <c r="H134" s="167"/>
      <c r="I134" s="167"/>
      <c r="J134" s="5"/>
      <c r="K134" s="5"/>
      <c r="L134" s="5"/>
      <c r="M134" s="5"/>
      <c r="N134" s="5"/>
      <c r="O134" s="5"/>
      <c r="P134" s="5"/>
      <c r="Q134" s="5"/>
      <c r="R134" s="5"/>
      <c r="S134" s="5"/>
      <c r="T134" s="5"/>
      <c r="U134" s="5"/>
      <c r="V134" s="5"/>
      <c r="W134" s="5"/>
      <c r="X134" s="5"/>
      <c r="Y134" s="5"/>
      <c r="Z134" s="5"/>
    </row>
    <row r="135" spans="1:26" ht="51" customHeight="1" x14ac:dyDescent="0.35">
      <c r="A135" s="136" t="str">
        <f>Programacion!A61</f>
        <v xml:space="preserve">ACTIVIDAD  4 - PAI </v>
      </c>
      <c r="B135" s="137"/>
      <c r="C135" s="137" t="s">
        <v>180</v>
      </c>
      <c r="D135" s="138" t="s">
        <v>181</v>
      </c>
      <c r="E135" s="138" t="s">
        <v>182</v>
      </c>
      <c r="F135" s="139" t="s">
        <v>183</v>
      </c>
      <c r="G135" s="138" t="s">
        <v>184</v>
      </c>
      <c r="H135" s="167"/>
      <c r="I135" s="167"/>
      <c r="J135" s="5"/>
      <c r="K135" s="5"/>
      <c r="L135" s="5"/>
      <c r="M135" s="5"/>
      <c r="N135" s="5"/>
      <c r="O135" s="5"/>
      <c r="P135" s="5"/>
      <c r="Q135" s="5"/>
      <c r="R135" s="5"/>
      <c r="S135" s="5"/>
      <c r="T135" s="5"/>
      <c r="U135" s="5"/>
      <c r="V135" s="5"/>
      <c r="W135" s="5"/>
      <c r="X135" s="5"/>
      <c r="Y135" s="5"/>
      <c r="Z135" s="5"/>
    </row>
    <row r="136" spans="1:26" ht="71.25" customHeight="1" x14ac:dyDescent="0.35">
      <c r="A136" s="482" t="str">
        <f>Programacion!A62</f>
        <v>4. Operar la red monitoreo de vertimientos de aguas residuales a fuentes hídricas</v>
      </c>
      <c r="B136" s="144" t="s">
        <v>191</v>
      </c>
      <c r="C136" s="145">
        <f t="shared" ref="C136:C137" si="18">C140+C143+C146+C149+C152+C155+C158+C161+C164+C167+C170+C173</f>
        <v>1048014884</v>
      </c>
      <c r="D136" s="476">
        <f>(C137/C136)*100</f>
        <v>0</v>
      </c>
      <c r="E136" s="146">
        <v>0</v>
      </c>
      <c r="F136" s="479">
        <f>Preparacion!D51</f>
        <v>7.0000000000000007E-2</v>
      </c>
      <c r="G136" s="477" t="e">
        <f>(((E137/E136)*F136)/100)*100</f>
        <v>#DIV/0!</v>
      </c>
      <c r="H136" s="167"/>
      <c r="I136" s="167"/>
      <c r="J136" s="5"/>
      <c r="K136" s="5"/>
      <c r="L136" s="5"/>
      <c r="M136" s="5"/>
      <c r="N136" s="5"/>
      <c r="O136" s="5"/>
      <c r="P136" s="5"/>
      <c r="Q136" s="5"/>
      <c r="R136" s="5"/>
      <c r="S136" s="5"/>
      <c r="T136" s="5"/>
      <c r="U136" s="5"/>
      <c r="V136" s="5"/>
      <c r="W136" s="5"/>
      <c r="X136" s="5"/>
      <c r="Y136" s="5"/>
      <c r="Z136" s="5"/>
    </row>
    <row r="137" spans="1:26" ht="48" customHeight="1" x14ac:dyDescent="0.35">
      <c r="A137" s="487"/>
      <c r="B137" s="147" t="s">
        <v>192</v>
      </c>
      <c r="C137" s="148">
        <f t="shared" si="18"/>
        <v>0</v>
      </c>
      <c r="D137" s="367"/>
      <c r="E137" s="146">
        <v>0</v>
      </c>
      <c r="F137" s="367"/>
      <c r="G137" s="367"/>
      <c r="H137" s="167"/>
      <c r="I137" s="167"/>
      <c r="J137" s="5"/>
      <c r="K137" s="5"/>
      <c r="L137" s="5"/>
      <c r="M137" s="5"/>
      <c r="N137" s="5"/>
      <c r="O137" s="5"/>
      <c r="P137" s="5"/>
      <c r="Q137" s="5"/>
      <c r="R137" s="5"/>
      <c r="S137" s="5"/>
      <c r="T137" s="5"/>
      <c r="U137" s="5"/>
      <c r="V137" s="5"/>
      <c r="W137" s="5"/>
      <c r="X137" s="5"/>
      <c r="Y137" s="5"/>
      <c r="Z137" s="5"/>
    </row>
    <row r="138" spans="1:26" ht="16.5" customHeight="1" x14ac:dyDescent="0.35">
      <c r="A138" s="472"/>
      <c r="B138" s="473"/>
      <c r="C138" s="473"/>
      <c r="D138" s="473"/>
      <c r="E138" s="473"/>
      <c r="F138" s="473"/>
      <c r="G138" s="473"/>
      <c r="H138" s="167"/>
      <c r="I138" s="167"/>
      <c r="J138" s="5"/>
      <c r="K138" s="5"/>
      <c r="L138" s="5"/>
      <c r="M138" s="5"/>
      <c r="N138" s="5"/>
      <c r="O138" s="5"/>
      <c r="P138" s="5"/>
      <c r="Q138" s="5"/>
      <c r="R138" s="5"/>
      <c r="S138" s="5"/>
      <c r="T138" s="5"/>
      <c r="U138" s="5"/>
      <c r="V138" s="5"/>
      <c r="W138" s="5"/>
      <c r="X138" s="5"/>
      <c r="Y138" s="5"/>
      <c r="Z138" s="5"/>
    </row>
    <row r="139" spans="1:26" ht="51" customHeight="1" x14ac:dyDescent="0.35">
      <c r="A139" s="150" t="s">
        <v>193</v>
      </c>
      <c r="B139" s="150"/>
      <c r="C139" s="37" t="s">
        <v>194</v>
      </c>
      <c r="D139" s="138" t="s">
        <v>195</v>
      </c>
      <c r="E139" s="152" t="s">
        <v>196</v>
      </c>
      <c r="F139" s="139" t="s">
        <v>197</v>
      </c>
      <c r="G139" s="138" t="s">
        <v>198</v>
      </c>
      <c r="H139" s="167"/>
      <c r="I139" s="167"/>
      <c r="J139" s="5"/>
      <c r="K139" s="5"/>
      <c r="L139" s="5"/>
      <c r="M139" s="5"/>
      <c r="N139" s="5"/>
      <c r="O139" s="5"/>
      <c r="P139" s="5"/>
      <c r="Q139" s="5"/>
      <c r="R139" s="5"/>
      <c r="S139" s="5"/>
      <c r="T139" s="5"/>
      <c r="U139" s="5"/>
      <c r="V139" s="5"/>
      <c r="W139" s="5"/>
      <c r="X139" s="5"/>
      <c r="Y139" s="5"/>
      <c r="Z139" s="5"/>
    </row>
    <row r="140" spans="1:26" ht="51.75" customHeight="1" x14ac:dyDescent="0.35">
      <c r="A140" s="474" t="str">
        <f>Programacion!A65</f>
        <v>1. Gestión de acciones  para la contratación de personal profesional y/o de apoyo para operar la red de monitoreo de vertimientos de aguas residuales y fuentes hídricas.</v>
      </c>
      <c r="B140" s="172" t="s">
        <v>191</v>
      </c>
      <c r="C140" s="148">
        <f>Programacion!B331</f>
        <v>406206000</v>
      </c>
      <c r="D140" s="498">
        <f>(C141/C140)*100</f>
        <v>0</v>
      </c>
      <c r="E140" s="156">
        <v>0</v>
      </c>
      <c r="F140" s="479">
        <v>0</v>
      </c>
      <c r="G140" s="477" t="e">
        <f>(((E141/E140)*F140)/100)*100</f>
        <v>#DIV/0!</v>
      </c>
      <c r="H140" s="167"/>
      <c r="I140" s="171"/>
      <c r="J140" s="5"/>
      <c r="K140" s="5"/>
      <c r="L140" s="5"/>
      <c r="M140" s="5"/>
      <c r="N140" s="5"/>
      <c r="O140" s="5"/>
      <c r="P140" s="5"/>
      <c r="Q140" s="5"/>
      <c r="R140" s="5"/>
      <c r="S140" s="5"/>
      <c r="T140" s="5"/>
      <c r="U140" s="5"/>
      <c r="V140" s="5"/>
      <c r="W140" s="5"/>
      <c r="X140" s="5"/>
      <c r="Y140" s="5"/>
      <c r="Z140" s="5"/>
    </row>
    <row r="141" spans="1:26" ht="49.5" customHeight="1" x14ac:dyDescent="0.35">
      <c r="A141" s="475"/>
      <c r="B141" s="173" t="s">
        <v>192</v>
      </c>
      <c r="C141" s="148">
        <v>0</v>
      </c>
      <c r="D141" s="499"/>
      <c r="E141" s="156">
        <v>0</v>
      </c>
      <c r="F141" s="367"/>
      <c r="G141" s="478"/>
      <c r="H141" s="167"/>
      <c r="I141" s="167"/>
      <c r="J141" s="5"/>
      <c r="K141" s="5"/>
      <c r="L141" s="5"/>
      <c r="M141" s="5"/>
      <c r="N141" s="5"/>
      <c r="O141" s="5"/>
      <c r="P141" s="5"/>
      <c r="Q141" s="5"/>
      <c r="R141" s="5"/>
      <c r="S141" s="5"/>
      <c r="T141" s="5"/>
      <c r="U141" s="5"/>
      <c r="V141" s="5"/>
      <c r="W141" s="5"/>
      <c r="X141" s="5"/>
      <c r="Y141" s="5"/>
      <c r="Z141" s="5"/>
    </row>
    <row r="142" spans="1:26" ht="53.25" customHeight="1" x14ac:dyDescent="0.35">
      <c r="A142" s="150" t="s">
        <v>193</v>
      </c>
      <c r="B142" s="151"/>
      <c r="C142" s="174" t="s">
        <v>194</v>
      </c>
      <c r="D142" s="138" t="s">
        <v>195</v>
      </c>
      <c r="E142" s="152" t="s">
        <v>196</v>
      </c>
      <c r="F142" s="139" t="s">
        <v>197</v>
      </c>
      <c r="G142" s="138" t="s">
        <v>198</v>
      </c>
      <c r="H142" s="167"/>
      <c r="I142" s="167"/>
      <c r="J142" s="5"/>
      <c r="K142" s="5"/>
      <c r="L142" s="5"/>
      <c r="M142" s="5"/>
      <c r="N142" s="5"/>
      <c r="O142" s="5"/>
      <c r="P142" s="5"/>
      <c r="Q142" s="5"/>
      <c r="R142" s="5"/>
      <c r="S142" s="5"/>
      <c r="T142" s="5"/>
      <c r="U142" s="5"/>
      <c r="V142" s="5"/>
      <c r="W142" s="5"/>
      <c r="X142" s="5"/>
      <c r="Y142" s="5"/>
      <c r="Z142" s="5"/>
    </row>
    <row r="143" spans="1:26" ht="16.5" customHeight="1" x14ac:dyDescent="0.35">
      <c r="A143" s="474" t="str">
        <f>Programacion!A66</f>
        <v xml:space="preserve">2. Gestión de acciones para la adquisición de insumos, elementos para operar la red de monitoreo de vertimientos de aguas residuales y fuentes hídricas  </v>
      </c>
      <c r="B143" s="37" t="s">
        <v>191</v>
      </c>
      <c r="C143" s="145">
        <f>Programacion!B332</f>
        <v>300000000</v>
      </c>
      <c r="D143" s="476">
        <f>(C144/C143)*100</f>
        <v>0</v>
      </c>
      <c r="E143" s="156">
        <v>0</v>
      </c>
      <c r="F143" s="479">
        <v>0</v>
      </c>
      <c r="G143" s="477" t="e">
        <f>(((E144/E143)*F143)/100)*100</f>
        <v>#DIV/0!</v>
      </c>
      <c r="H143" s="167"/>
      <c r="I143" s="167"/>
      <c r="J143" s="5"/>
      <c r="K143" s="5"/>
      <c r="L143" s="5"/>
      <c r="M143" s="5"/>
      <c r="N143" s="5"/>
      <c r="O143" s="5"/>
      <c r="P143" s="5"/>
      <c r="Q143" s="5"/>
      <c r="R143" s="5"/>
      <c r="S143" s="5"/>
      <c r="T143" s="5"/>
      <c r="U143" s="5"/>
      <c r="V143" s="5"/>
      <c r="W143" s="5"/>
      <c r="X143" s="5"/>
      <c r="Y143" s="5"/>
      <c r="Z143" s="5"/>
    </row>
    <row r="144" spans="1:26" ht="50.25" customHeight="1" x14ac:dyDescent="0.35">
      <c r="A144" s="475"/>
      <c r="B144" s="163" t="s">
        <v>192</v>
      </c>
      <c r="C144" s="145">
        <v>0</v>
      </c>
      <c r="D144" s="367"/>
      <c r="E144" s="156">
        <v>0</v>
      </c>
      <c r="F144" s="367"/>
      <c r="G144" s="478"/>
      <c r="H144" s="167"/>
      <c r="I144" s="171"/>
      <c r="J144" s="5"/>
      <c r="K144" s="5"/>
      <c r="L144" s="5"/>
      <c r="M144" s="5"/>
      <c r="N144" s="5"/>
      <c r="O144" s="5"/>
      <c r="P144" s="5"/>
      <c r="Q144" s="5"/>
      <c r="R144" s="5"/>
      <c r="S144" s="5"/>
      <c r="T144" s="5"/>
      <c r="U144" s="5"/>
      <c r="V144" s="5"/>
      <c r="W144" s="5"/>
      <c r="X144" s="5"/>
      <c r="Y144" s="5"/>
      <c r="Z144" s="5"/>
    </row>
    <row r="145" spans="1:26" ht="56.25" customHeight="1" x14ac:dyDescent="0.35">
      <c r="A145" s="150" t="s">
        <v>193</v>
      </c>
      <c r="B145" s="151"/>
      <c r="C145" s="151" t="s">
        <v>194</v>
      </c>
      <c r="D145" s="138" t="s">
        <v>195</v>
      </c>
      <c r="E145" s="152" t="s">
        <v>196</v>
      </c>
      <c r="F145" s="139" t="s">
        <v>197</v>
      </c>
      <c r="G145" s="138" t="s">
        <v>198</v>
      </c>
      <c r="H145" s="167"/>
      <c r="I145" s="167"/>
      <c r="J145" s="5"/>
      <c r="K145" s="5"/>
      <c r="L145" s="5"/>
      <c r="M145" s="5"/>
      <c r="N145" s="5"/>
      <c r="O145" s="5"/>
      <c r="P145" s="5"/>
      <c r="Q145" s="5"/>
      <c r="R145" s="5"/>
      <c r="S145" s="5"/>
      <c r="T145" s="5"/>
      <c r="U145" s="5"/>
      <c r="V145" s="5"/>
      <c r="W145" s="5"/>
      <c r="X145" s="5"/>
      <c r="Y145" s="5"/>
      <c r="Z145" s="5"/>
    </row>
    <row r="146" spans="1:26" ht="16.5" customHeight="1" x14ac:dyDescent="0.35">
      <c r="A146" s="474" t="str">
        <f>Programacion!A67</f>
        <v xml:space="preserve">3. Gestión de  acciones para la adquisición de equipos especiales para operar la red de monitoreo de vertimientos de aguas residuales y fuentes hídricas </v>
      </c>
      <c r="B146" s="37" t="s">
        <v>191</v>
      </c>
      <c r="C146" s="145">
        <f>Programacion!B333</f>
        <v>201808884</v>
      </c>
      <c r="D146" s="476">
        <f>(C147/C146)*100</f>
        <v>0</v>
      </c>
      <c r="E146" s="156">
        <v>0</v>
      </c>
      <c r="F146" s="479">
        <v>0</v>
      </c>
      <c r="G146" s="477" t="e">
        <f>(((E147/E146)*F146)/100)*100</f>
        <v>#DIV/0!</v>
      </c>
      <c r="H146" s="167"/>
      <c r="I146" s="167"/>
      <c r="J146" s="5"/>
      <c r="K146" s="5"/>
      <c r="L146" s="5"/>
      <c r="M146" s="5"/>
      <c r="N146" s="5"/>
      <c r="O146" s="5"/>
      <c r="P146" s="5"/>
      <c r="Q146" s="5"/>
      <c r="R146" s="5"/>
      <c r="S146" s="5"/>
      <c r="T146" s="5"/>
      <c r="U146" s="5"/>
      <c r="V146" s="5"/>
      <c r="W146" s="5"/>
      <c r="X146" s="5"/>
      <c r="Y146" s="5"/>
      <c r="Z146" s="5"/>
    </row>
    <row r="147" spans="1:26" ht="48" customHeight="1" x14ac:dyDescent="0.35">
      <c r="A147" s="475"/>
      <c r="B147" s="163" t="s">
        <v>192</v>
      </c>
      <c r="C147" s="145">
        <v>0</v>
      </c>
      <c r="D147" s="367"/>
      <c r="E147" s="156">
        <v>0</v>
      </c>
      <c r="F147" s="367"/>
      <c r="G147" s="478"/>
      <c r="H147" s="167"/>
      <c r="I147" s="167"/>
      <c r="J147" s="5"/>
      <c r="K147" s="5"/>
      <c r="L147" s="5"/>
      <c r="M147" s="5"/>
      <c r="N147" s="5"/>
      <c r="O147" s="5"/>
      <c r="P147" s="5"/>
      <c r="Q147" s="5"/>
      <c r="R147" s="5"/>
      <c r="S147" s="5"/>
      <c r="T147" s="5"/>
      <c r="U147" s="5"/>
      <c r="V147" s="5"/>
      <c r="W147" s="5"/>
      <c r="X147" s="5"/>
      <c r="Y147" s="5"/>
      <c r="Z147" s="5"/>
    </row>
    <row r="148" spans="1:26" ht="57" customHeight="1" x14ac:dyDescent="0.35">
      <c r="A148" s="150" t="s">
        <v>193</v>
      </c>
      <c r="B148" s="151"/>
      <c r="C148" s="151" t="s">
        <v>194</v>
      </c>
      <c r="D148" s="138" t="s">
        <v>195</v>
      </c>
      <c r="E148" s="152" t="s">
        <v>196</v>
      </c>
      <c r="F148" s="139" t="s">
        <v>197</v>
      </c>
      <c r="G148" s="138" t="s">
        <v>198</v>
      </c>
      <c r="H148" s="167"/>
      <c r="I148" s="167"/>
      <c r="J148" s="5"/>
      <c r="K148" s="5"/>
      <c r="L148" s="5"/>
      <c r="M148" s="5"/>
      <c r="N148" s="5"/>
      <c r="O148" s="5"/>
      <c r="P148" s="5"/>
      <c r="Q148" s="5"/>
      <c r="R148" s="5"/>
      <c r="S148" s="5"/>
      <c r="T148" s="5"/>
      <c r="U148" s="5"/>
      <c r="V148" s="5"/>
      <c r="W148" s="5"/>
      <c r="X148" s="5"/>
      <c r="Y148" s="5"/>
      <c r="Z148" s="5"/>
    </row>
    <row r="149" spans="1:26" ht="27.75" customHeight="1" x14ac:dyDescent="0.35">
      <c r="A149" s="474" t="str">
        <f>Programacion!A68</f>
        <v xml:space="preserve">4. Gestión de  acciones para el mantenimiento y/o calibración de equipos tecnológicos para operar la red de monitoreo de vertimientos de aguas residuales y fuentes hídricas </v>
      </c>
      <c r="B149" s="37" t="s">
        <v>191</v>
      </c>
      <c r="C149" s="145">
        <f>Programacion!B334</f>
        <v>140000000</v>
      </c>
      <c r="D149" s="476">
        <f>(C150/C149)*100</f>
        <v>0</v>
      </c>
      <c r="E149" s="156">
        <v>0</v>
      </c>
      <c r="F149" s="479">
        <v>0</v>
      </c>
      <c r="G149" s="477" t="e">
        <f>(((E150/E149)*F149)/100)*100</f>
        <v>#DIV/0!</v>
      </c>
      <c r="H149" s="167"/>
      <c r="I149" s="167"/>
      <c r="J149" s="5"/>
      <c r="K149" s="5"/>
      <c r="L149" s="5"/>
      <c r="M149" s="5"/>
      <c r="N149" s="5"/>
      <c r="O149" s="5"/>
      <c r="P149" s="5"/>
      <c r="Q149" s="5"/>
      <c r="R149" s="5"/>
      <c r="S149" s="5"/>
      <c r="T149" s="5"/>
      <c r="U149" s="5"/>
      <c r="V149" s="5"/>
      <c r="W149" s="5"/>
      <c r="X149" s="5"/>
      <c r="Y149" s="5"/>
      <c r="Z149" s="5"/>
    </row>
    <row r="150" spans="1:26" ht="66" customHeight="1" x14ac:dyDescent="0.35">
      <c r="A150" s="475"/>
      <c r="B150" s="163" t="s">
        <v>192</v>
      </c>
      <c r="C150" s="145">
        <v>0</v>
      </c>
      <c r="D150" s="367"/>
      <c r="E150" s="156">
        <v>0</v>
      </c>
      <c r="F150" s="367"/>
      <c r="G150" s="478"/>
      <c r="H150" s="167"/>
      <c r="I150" s="167"/>
      <c r="J150" s="5"/>
      <c r="K150" s="5"/>
      <c r="L150" s="5"/>
      <c r="M150" s="5"/>
      <c r="N150" s="5"/>
      <c r="O150" s="5"/>
      <c r="P150" s="5"/>
      <c r="Q150" s="5"/>
      <c r="R150" s="5"/>
      <c r="S150" s="5"/>
      <c r="T150" s="5"/>
      <c r="U150" s="5"/>
      <c r="V150" s="5"/>
      <c r="W150" s="5"/>
      <c r="X150" s="5"/>
      <c r="Y150" s="5"/>
      <c r="Z150" s="5"/>
    </row>
    <row r="151" spans="1:26" ht="54" customHeight="1" x14ac:dyDescent="0.35">
      <c r="A151" s="150" t="s">
        <v>193</v>
      </c>
      <c r="B151" s="151"/>
      <c r="C151" s="151" t="s">
        <v>194</v>
      </c>
      <c r="D151" s="138" t="s">
        <v>195</v>
      </c>
      <c r="E151" s="152" t="s">
        <v>196</v>
      </c>
      <c r="F151" s="139" t="s">
        <v>197</v>
      </c>
      <c r="G151" s="138" t="s">
        <v>198</v>
      </c>
      <c r="H151" s="167"/>
      <c r="I151" s="167"/>
      <c r="J151" s="5"/>
      <c r="K151" s="5"/>
      <c r="L151" s="5"/>
      <c r="M151" s="5"/>
      <c r="N151" s="5"/>
      <c r="O151" s="5"/>
      <c r="P151" s="5"/>
      <c r="Q151" s="5"/>
      <c r="R151" s="5"/>
      <c r="S151" s="5"/>
      <c r="T151" s="5"/>
      <c r="U151" s="5"/>
      <c r="V151" s="5"/>
      <c r="W151" s="5"/>
      <c r="X151" s="5"/>
      <c r="Y151" s="5"/>
      <c r="Z151" s="5"/>
    </row>
    <row r="152" spans="1:26" ht="30" customHeight="1" x14ac:dyDescent="0.35">
      <c r="A152" s="474" t="str">
        <f>Programacion!A69</f>
        <v>5. Gestión de acciones para la adquisición de  servicios de recolección y disposición final de residuos peligrosos del laboratorio de aguas</v>
      </c>
      <c r="B152" s="37" t="s">
        <v>191</v>
      </c>
      <c r="C152" s="145">
        <f>Programacion!B335</f>
        <v>0</v>
      </c>
      <c r="D152" s="480" t="e">
        <f>(C153/C152)*100</f>
        <v>#DIV/0!</v>
      </c>
      <c r="E152" s="156">
        <v>0</v>
      </c>
      <c r="F152" s="479">
        <v>0</v>
      </c>
      <c r="G152" s="477" t="e">
        <f>(((E153/E152)*F152)/100)*100</f>
        <v>#DIV/0!</v>
      </c>
      <c r="H152" s="167"/>
      <c r="I152" s="167"/>
      <c r="J152" s="5"/>
      <c r="K152" s="5"/>
      <c r="L152" s="5"/>
      <c r="M152" s="5"/>
      <c r="N152" s="5"/>
      <c r="O152" s="5"/>
      <c r="P152" s="5"/>
      <c r="Q152" s="5"/>
      <c r="R152" s="5"/>
      <c r="S152" s="5"/>
      <c r="T152" s="5"/>
      <c r="U152" s="5"/>
      <c r="V152" s="5"/>
      <c r="W152" s="5"/>
      <c r="X152" s="5"/>
      <c r="Y152" s="5"/>
      <c r="Z152" s="5"/>
    </row>
    <row r="153" spans="1:26" ht="51.75" customHeight="1" x14ac:dyDescent="0.35">
      <c r="A153" s="475"/>
      <c r="B153" s="163" t="s">
        <v>192</v>
      </c>
      <c r="C153" s="145">
        <v>0</v>
      </c>
      <c r="D153" s="367"/>
      <c r="E153" s="156">
        <v>0</v>
      </c>
      <c r="F153" s="367"/>
      <c r="G153" s="478"/>
      <c r="H153" s="167"/>
      <c r="I153" s="167"/>
      <c r="J153" s="5"/>
      <c r="K153" s="5"/>
      <c r="L153" s="5"/>
      <c r="M153" s="5"/>
      <c r="N153" s="5"/>
      <c r="O153" s="5"/>
      <c r="P153" s="5"/>
      <c r="Q153" s="5"/>
      <c r="R153" s="5"/>
      <c r="S153" s="5"/>
      <c r="T153" s="5"/>
      <c r="U153" s="5"/>
      <c r="V153" s="5"/>
      <c r="W153" s="5"/>
      <c r="X153" s="5"/>
      <c r="Y153" s="5"/>
      <c r="Z153" s="5"/>
    </row>
    <row r="154" spans="1:26" ht="66" customHeight="1" x14ac:dyDescent="0.35">
      <c r="A154" s="150" t="s">
        <v>193</v>
      </c>
      <c r="B154" s="151"/>
      <c r="C154" s="151" t="s">
        <v>194</v>
      </c>
      <c r="D154" s="138" t="s">
        <v>195</v>
      </c>
      <c r="E154" s="152" t="s">
        <v>196</v>
      </c>
      <c r="F154" s="139" t="s">
        <v>197</v>
      </c>
      <c r="G154" s="138" t="s">
        <v>198</v>
      </c>
      <c r="H154" s="167"/>
      <c r="I154" s="167"/>
      <c r="J154" s="5"/>
      <c r="K154" s="5"/>
      <c r="L154" s="5"/>
      <c r="M154" s="5"/>
      <c r="N154" s="5"/>
      <c r="O154" s="5"/>
      <c r="P154" s="5"/>
      <c r="Q154" s="5"/>
      <c r="R154" s="5"/>
      <c r="S154" s="5"/>
      <c r="T154" s="5"/>
      <c r="U154" s="5"/>
      <c r="V154" s="5"/>
      <c r="W154" s="5"/>
      <c r="X154" s="5"/>
      <c r="Y154" s="5"/>
      <c r="Z154" s="5"/>
    </row>
    <row r="155" spans="1:26" ht="16.5" customHeight="1" x14ac:dyDescent="0.35">
      <c r="A155" s="474">
        <f>Programacion!A70</f>
        <v>0</v>
      </c>
      <c r="B155" s="37" t="s">
        <v>191</v>
      </c>
      <c r="C155" s="145">
        <f>Programacion!B336</f>
        <v>0</v>
      </c>
      <c r="D155" s="480" t="e">
        <f>(C156/C155)*100</f>
        <v>#DIV/0!</v>
      </c>
      <c r="E155" s="156">
        <v>0</v>
      </c>
      <c r="F155" s="479">
        <v>0</v>
      </c>
      <c r="G155" s="477" t="e">
        <f>(((E156/E155)*F155)/100)*100</f>
        <v>#DIV/0!</v>
      </c>
      <c r="H155" s="167"/>
      <c r="I155" s="167"/>
      <c r="J155" s="5"/>
      <c r="K155" s="5"/>
      <c r="L155" s="5"/>
      <c r="M155" s="5"/>
      <c r="N155" s="5"/>
      <c r="O155" s="5"/>
      <c r="P155" s="5"/>
      <c r="Q155" s="5"/>
      <c r="R155" s="5"/>
      <c r="S155" s="5"/>
      <c r="T155" s="5"/>
      <c r="U155" s="5"/>
      <c r="V155" s="5"/>
      <c r="W155" s="5"/>
      <c r="X155" s="5"/>
      <c r="Y155" s="5"/>
      <c r="Z155" s="5"/>
    </row>
    <row r="156" spans="1:26" ht="16.5" customHeight="1" x14ac:dyDescent="0.35">
      <c r="A156" s="475"/>
      <c r="B156" s="163" t="s">
        <v>192</v>
      </c>
      <c r="C156" s="145"/>
      <c r="D156" s="367"/>
      <c r="E156" s="156">
        <v>0</v>
      </c>
      <c r="F156" s="367"/>
      <c r="G156" s="478"/>
      <c r="H156" s="167"/>
      <c r="I156" s="167"/>
      <c r="J156" s="5"/>
      <c r="K156" s="5"/>
      <c r="L156" s="5"/>
      <c r="M156" s="5"/>
      <c r="N156" s="5"/>
      <c r="O156" s="5"/>
      <c r="P156" s="5"/>
      <c r="Q156" s="5"/>
      <c r="R156" s="5"/>
      <c r="S156" s="5"/>
      <c r="T156" s="5"/>
      <c r="U156" s="5"/>
      <c r="V156" s="5"/>
      <c r="W156" s="5"/>
      <c r="X156" s="5"/>
      <c r="Y156" s="5"/>
      <c r="Z156" s="5"/>
    </row>
    <row r="157" spans="1:26" ht="51" customHeight="1" x14ac:dyDescent="0.35">
      <c r="A157" s="150" t="s">
        <v>193</v>
      </c>
      <c r="B157" s="151"/>
      <c r="C157" s="151" t="s">
        <v>194</v>
      </c>
      <c r="D157" s="138" t="s">
        <v>195</v>
      </c>
      <c r="E157" s="152" t="s">
        <v>196</v>
      </c>
      <c r="F157" s="139" t="s">
        <v>197</v>
      </c>
      <c r="G157" s="138" t="s">
        <v>198</v>
      </c>
      <c r="H157" s="167"/>
      <c r="I157" s="167"/>
      <c r="J157" s="5"/>
      <c r="K157" s="5"/>
      <c r="L157" s="5"/>
      <c r="M157" s="5"/>
      <c r="N157" s="5"/>
      <c r="O157" s="5"/>
      <c r="P157" s="5"/>
      <c r="Q157" s="5"/>
      <c r="R157" s="5"/>
      <c r="S157" s="5"/>
      <c r="T157" s="5"/>
      <c r="U157" s="5"/>
      <c r="V157" s="5"/>
      <c r="W157" s="5"/>
      <c r="X157" s="5"/>
      <c r="Y157" s="5"/>
      <c r="Z157" s="5"/>
    </row>
    <row r="158" spans="1:26" ht="16.5" customHeight="1" x14ac:dyDescent="0.35">
      <c r="A158" s="474">
        <f>Programacion!A71</f>
        <v>0</v>
      </c>
      <c r="B158" s="37" t="s">
        <v>191</v>
      </c>
      <c r="C158" s="145">
        <f>Programacion!B337</f>
        <v>0</v>
      </c>
      <c r="D158" s="480" t="e">
        <f>(C159/C158)*100</f>
        <v>#DIV/0!</v>
      </c>
      <c r="E158" s="156">
        <v>0</v>
      </c>
      <c r="F158" s="479">
        <v>0</v>
      </c>
      <c r="G158" s="477" t="e">
        <f>(((E159/E158)*F158)/100)*100</f>
        <v>#DIV/0!</v>
      </c>
      <c r="H158" s="167"/>
      <c r="I158" s="167"/>
      <c r="J158" s="5"/>
      <c r="K158" s="5"/>
      <c r="L158" s="5"/>
      <c r="M158" s="5"/>
      <c r="N158" s="5"/>
      <c r="O158" s="5"/>
      <c r="P158" s="5"/>
      <c r="Q158" s="5"/>
      <c r="R158" s="5"/>
      <c r="S158" s="5"/>
      <c r="T158" s="5"/>
      <c r="U158" s="5"/>
      <c r="V158" s="5"/>
      <c r="W158" s="5"/>
      <c r="X158" s="5"/>
      <c r="Y158" s="5"/>
      <c r="Z158" s="5"/>
    </row>
    <row r="159" spans="1:26" ht="16.5" customHeight="1" x14ac:dyDescent="0.35">
      <c r="A159" s="475"/>
      <c r="B159" s="163" t="s">
        <v>192</v>
      </c>
      <c r="C159" s="145">
        <v>0</v>
      </c>
      <c r="D159" s="367"/>
      <c r="E159" s="156">
        <v>0</v>
      </c>
      <c r="F159" s="367"/>
      <c r="G159" s="478"/>
      <c r="H159" s="167"/>
      <c r="I159" s="167"/>
      <c r="J159" s="5"/>
      <c r="K159" s="5"/>
      <c r="L159" s="5"/>
      <c r="M159" s="5"/>
      <c r="N159" s="5"/>
      <c r="O159" s="5"/>
      <c r="P159" s="5"/>
      <c r="Q159" s="5"/>
      <c r="R159" s="5"/>
      <c r="S159" s="5"/>
      <c r="T159" s="5"/>
      <c r="U159" s="5"/>
      <c r="V159" s="5"/>
      <c r="W159" s="5"/>
      <c r="X159" s="5"/>
      <c r="Y159" s="5"/>
      <c r="Z159" s="5"/>
    </row>
    <row r="160" spans="1:26" ht="51.75" customHeight="1" x14ac:dyDescent="0.35">
      <c r="A160" s="150" t="s">
        <v>193</v>
      </c>
      <c r="B160" s="151"/>
      <c r="C160" s="151" t="s">
        <v>194</v>
      </c>
      <c r="D160" s="138" t="s">
        <v>195</v>
      </c>
      <c r="E160" s="152" t="s">
        <v>196</v>
      </c>
      <c r="F160" s="139" t="s">
        <v>197</v>
      </c>
      <c r="G160" s="138" t="s">
        <v>198</v>
      </c>
      <c r="H160" s="167"/>
      <c r="I160" s="167"/>
      <c r="J160" s="5"/>
      <c r="K160" s="5"/>
      <c r="L160" s="5"/>
      <c r="M160" s="5"/>
      <c r="N160" s="5"/>
      <c r="O160" s="5"/>
      <c r="P160" s="5"/>
      <c r="Q160" s="5"/>
      <c r="R160" s="5"/>
      <c r="S160" s="5"/>
      <c r="T160" s="5"/>
      <c r="U160" s="5"/>
      <c r="V160" s="5"/>
      <c r="W160" s="5"/>
      <c r="X160" s="5"/>
      <c r="Y160" s="5"/>
      <c r="Z160" s="5"/>
    </row>
    <row r="161" spans="1:26" ht="16.5" customHeight="1" x14ac:dyDescent="0.35">
      <c r="A161" s="474">
        <f>Programacion!A72</f>
        <v>0</v>
      </c>
      <c r="B161" s="37" t="s">
        <v>191</v>
      </c>
      <c r="C161" s="145">
        <f>Programacion!B338</f>
        <v>0</v>
      </c>
      <c r="D161" s="480" t="e">
        <f>(C162/C161)*100</f>
        <v>#DIV/0!</v>
      </c>
      <c r="E161" s="156">
        <v>0</v>
      </c>
      <c r="F161" s="479">
        <v>0</v>
      </c>
      <c r="G161" s="477" t="e">
        <f>(((E162/E161)*F161)/100)*100</f>
        <v>#DIV/0!</v>
      </c>
      <c r="H161" s="167"/>
      <c r="I161" s="167"/>
      <c r="J161" s="5"/>
      <c r="K161" s="5"/>
      <c r="L161" s="5"/>
      <c r="M161" s="5"/>
      <c r="N161" s="5"/>
      <c r="O161" s="5"/>
      <c r="P161" s="5"/>
      <c r="Q161" s="5"/>
      <c r="R161" s="5"/>
      <c r="S161" s="5"/>
      <c r="T161" s="5"/>
      <c r="U161" s="5"/>
      <c r="V161" s="5"/>
      <c r="W161" s="5"/>
      <c r="X161" s="5"/>
      <c r="Y161" s="5"/>
      <c r="Z161" s="5"/>
    </row>
    <row r="162" spans="1:26" ht="16.5" customHeight="1" x14ac:dyDescent="0.35">
      <c r="A162" s="475"/>
      <c r="B162" s="163" t="s">
        <v>192</v>
      </c>
      <c r="C162" s="145">
        <v>0</v>
      </c>
      <c r="D162" s="367"/>
      <c r="E162" s="156">
        <v>0</v>
      </c>
      <c r="F162" s="367"/>
      <c r="G162" s="478"/>
      <c r="H162" s="167"/>
      <c r="I162" s="167"/>
      <c r="J162" s="5"/>
      <c r="K162" s="5"/>
      <c r="L162" s="5"/>
      <c r="M162" s="5"/>
      <c r="N162" s="5"/>
      <c r="O162" s="5"/>
      <c r="P162" s="5"/>
      <c r="Q162" s="5"/>
      <c r="R162" s="5"/>
      <c r="S162" s="5"/>
      <c r="T162" s="5"/>
      <c r="U162" s="5"/>
      <c r="V162" s="5"/>
      <c r="W162" s="5"/>
      <c r="X162" s="5"/>
      <c r="Y162" s="5"/>
      <c r="Z162" s="5"/>
    </row>
    <row r="163" spans="1:26" ht="51.75" customHeight="1" x14ac:dyDescent="0.35">
      <c r="A163" s="150" t="s">
        <v>193</v>
      </c>
      <c r="B163" s="151"/>
      <c r="C163" s="151" t="s">
        <v>194</v>
      </c>
      <c r="D163" s="138" t="s">
        <v>195</v>
      </c>
      <c r="E163" s="152" t="s">
        <v>196</v>
      </c>
      <c r="F163" s="139" t="s">
        <v>197</v>
      </c>
      <c r="G163" s="138" t="s">
        <v>198</v>
      </c>
      <c r="H163" s="167"/>
      <c r="I163" s="167"/>
      <c r="J163" s="5"/>
      <c r="K163" s="5"/>
      <c r="L163" s="5"/>
      <c r="M163" s="5"/>
      <c r="N163" s="5"/>
      <c r="O163" s="5"/>
      <c r="P163" s="5"/>
      <c r="Q163" s="5"/>
      <c r="R163" s="5"/>
      <c r="S163" s="5"/>
      <c r="T163" s="5"/>
      <c r="U163" s="5"/>
      <c r="V163" s="5"/>
      <c r="W163" s="5"/>
      <c r="X163" s="5"/>
      <c r="Y163" s="5"/>
      <c r="Z163" s="5"/>
    </row>
    <row r="164" spans="1:26" ht="16.5" customHeight="1" x14ac:dyDescent="0.35">
      <c r="A164" s="474">
        <f>Programacion!A73</f>
        <v>0</v>
      </c>
      <c r="B164" s="37" t="s">
        <v>191</v>
      </c>
      <c r="C164" s="145">
        <f>Programacion!B339</f>
        <v>0</v>
      </c>
      <c r="D164" s="480" t="e">
        <f>(C165/C164)*100</f>
        <v>#DIV/0!</v>
      </c>
      <c r="E164" s="156">
        <v>0</v>
      </c>
      <c r="F164" s="479">
        <v>0</v>
      </c>
      <c r="G164" s="477" t="e">
        <f>(((E165/E164)*F164)/100)*100</f>
        <v>#DIV/0!</v>
      </c>
      <c r="H164" s="167"/>
      <c r="I164" s="167"/>
      <c r="J164" s="5"/>
      <c r="K164" s="5"/>
      <c r="L164" s="5"/>
      <c r="M164" s="5"/>
      <c r="N164" s="5"/>
      <c r="O164" s="5"/>
      <c r="P164" s="5"/>
      <c r="Q164" s="5"/>
      <c r="R164" s="5"/>
      <c r="S164" s="5"/>
      <c r="T164" s="5"/>
      <c r="U164" s="5"/>
      <c r="V164" s="5"/>
      <c r="W164" s="5"/>
      <c r="X164" s="5"/>
      <c r="Y164" s="5"/>
      <c r="Z164" s="5"/>
    </row>
    <row r="165" spans="1:26" ht="16.5" customHeight="1" x14ac:dyDescent="0.35">
      <c r="A165" s="475"/>
      <c r="B165" s="163" t="s">
        <v>192</v>
      </c>
      <c r="C165" s="145">
        <v>0</v>
      </c>
      <c r="D165" s="367"/>
      <c r="E165" s="156">
        <v>0</v>
      </c>
      <c r="F165" s="367"/>
      <c r="G165" s="478"/>
      <c r="H165" s="167"/>
      <c r="I165" s="167"/>
      <c r="J165" s="5"/>
      <c r="K165" s="5"/>
      <c r="L165" s="5"/>
      <c r="M165" s="5"/>
      <c r="N165" s="5"/>
      <c r="O165" s="5"/>
      <c r="P165" s="5"/>
      <c r="Q165" s="5"/>
      <c r="R165" s="5"/>
      <c r="S165" s="5"/>
      <c r="T165" s="5"/>
      <c r="U165" s="5"/>
      <c r="V165" s="5"/>
      <c r="W165" s="5"/>
      <c r="X165" s="5"/>
      <c r="Y165" s="5"/>
      <c r="Z165" s="5"/>
    </row>
    <row r="166" spans="1:26" ht="51" customHeight="1" x14ac:dyDescent="0.35">
      <c r="A166" s="150" t="s">
        <v>193</v>
      </c>
      <c r="B166" s="151"/>
      <c r="C166" s="151" t="s">
        <v>194</v>
      </c>
      <c r="D166" s="138" t="s">
        <v>195</v>
      </c>
      <c r="E166" s="152" t="s">
        <v>196</v>
      </c>
      <c r="F166" s="139" t="s">
        <v>197</v>
      </c>
      <c r="G166" s="138" t="s">
        <v>198</v>
      </c>
      <c r="H166" s="167"/>
      <c r="I166" s="167"/>
      <c r="J166" s="5"/>
      <c r="K166" s="5"/>
      <c r="L166" s="5"/>
      <c r="M166" s="5"/>
      <c r="N166" s="5"/>
      <c r="O166" s="5"/>
      <c r="P166" s="5"/>
      <c r="Q166" s="5"/>
      <c r="R166" s="5"/>
      <c r="S166" s="5"/>
      <c r="T166" s="5"/>
      <c r="U166" s="5"/>
      <c r="V166" s="5"/>
      <c r="W166" s="5"/>
      <c r="X166" s="5"/>
      <c r="Y166" s="5"/>
      <c r="Z166" s="5"/>
    </row>
    <row r="167" spans="1:26" ht="16.5" customHeight="1" x14ac:dyDescent="0.35">
      <c r="A167" s="474">
        <f>Programacion!A74</f>
        <v>0</v>
      </c>
      <c r="B167" s="37" t="s">
        <v>191</v>
      </c>
      <c r="C167" s="145">
        <f>Programacion!B340</f>
        <v>0</v>
      </c>
      <c r="D167" s="480" t="e">
        <f>(C168/C167)*100</f>
        <v>#DIV/0!</v>
      </c>
      <c r="E167" s="156">
        <v>0</v>
      </c>
      <c r="F167" s="479">
        <v>0</v>
      </c>
      <c r="G167" s="477" t="e">
        <f>(((E168/E167)*F167)/100)*100</f>
        <v>#DIV/0!</v>
      </c>
      <c r="H167" s="167"/>
      <c r="I167" s="167"/>
      <c r="J167" s="5"/>
      <c r="K167" s="5"/>
      <c r="L167" s="5"/>
      <c r="M167" s="5"/>
      <c r="N167" s="5"/>
      <c r="O167" s="5"/>
      <c r="P167" s="5"/>
      <c r="Q167" s="5"/>
      <c r="R167" s="5"/>
      <c r="S167" s="5"/>
      <c r="T167" s="5"/>
      <c r="U167" s="5"/>
      <c r="V167" s="5"/>
      <c r="W167" s="5"/>
      <c r="X167" s="5"/>
      <c r="Y167" s="5"/>
      <c r="Z167" s="5"/>
    </row>
    <row r="168" spans="1:26" ht="16.5" customHeight="1" x14ac:dyDescent="0.35">
      <c r="A168" s="475"/>
      <c r="B168" s="163" t="s">
        <v>192</v>
      </c>
      <c r="C168" s="145">
        <v>0</v>
      </c>
      <c r="D168" s="367"/>
      <c r="E168" s="156">
        <v>0</v>
      </c>
      <c r="F168" s="367"/>
      <c r="G168" s="478"/>
      <c r="H168" s="167"/>
      <c r="I168" s="167"/>
      <c r="J168" s="5"/>
      <c r="K168" s="5"/>
      <c r="L168" s="5"/>
      <c r="M168" s="5"/>
      <c r="N168" s="5"/>
      <c r="O168" s="5"/>
      <c r="P168" s="5"/>
      <c r="Q168" s="5"/>
      <c r="R168" s="5"/>
      <c r="S168" s="5"/>
      <c r="T168" s="5"/>
      <c r="U168" s="5"/>
      <c r="V168" s="5"/>
      <c r="W168" s="5"/>
      <c r="X168" s="5"/>
      <c r="Y168" s="5"/>
      <c r="Z168" s="5"/>
    </row>
    <row r="169" spans="1:26" ht="49.5" customHeight="1" x14ac:dyDescent="0.35">
      <c r="A169" s="150" t="s">
        <v>193</v>
      </c>
      <c r="B169" s="151"/>
      <c r="C169" s="151" t="s">
        <v>194</v>
      </c>
      <c r="D169" s="138" t="s">
        <v>195</v>
      </c>
      <c r="E169" s="152" t="s">
        <v>196</v>
      </c>
      <c r="F169" s="139" t="s">
        <v>197</v>
      </c>
      <c r="G169" s="138" t="s">
        <v>198</v>
      </c>
      <c r="H169" s="167"/>
      <c r="I169" s="167"/>
      <c r="J169" s="5"/>
      <c r="K169" s="5"/>
      <c r="L169" s="5"/>
      <c r="M169" s="5"/>
      <c r="N169" s="5"/>
      <c r="O169" s="5"/>
      <c r="P169" s="5"/>
      <c r="Q169" s="5"/>
      <c r="R169" s="5"/>
      <c r="S169" s="5"/>
      <c r="T169" s="5"/>
      <c r="U169" s="5"/>
      <c r="V169" s="5"/>
      <c r="W169" s="5"/>
      <c r="X169" s="5"/>
      <c r="Y169" s="5"/>
      <c r="Z169" s="5"/>
    </row>
    <row r="170" spans="1:26" ht="16.5" customHeight="1" x14ac:dyDescent="0.35">
      <c r="A170" s="474">
        <f>Programacion!A75</f>
        <v>0</v>
      </c>
      <c r="B170" s="37" t="s">
        <v>191</v>
      </c>
      <c r="C170" s="145">
        <f>Programacion!B341</f>
        <v>0</v>
      </c>
      <c r="D170" s="480" t="e">
        <f>(C171/C170)*100</f>
        <v>#DIV/0!</v>
      </c>
      <c r="E170" s="156">
        <v>0</v>
      </c>
      <c r="F170" s="479">
        <v>0</v>
      </c>
      <c r="G170" s="477" t="e">
        <f>(((E171/E170)*F170)/100)*100</f>
        <v>#DIV/0!</v>
      </c>
      <c r="H170" s="167"/>
      <c r="I170" s="167"/>
      <c r="J170" s="5"/>
      <c r="K170" s="5"/>
      <c r="L170" s="5"/>
      <c r="M170" s="5"/>
      <c r="N170" s="5"/>
      <c r="O170" s="5"/>
      <c r="P170" s="5"/>
      <c r="Q170" s="5"/>
      <c r="R170" s="5"/>
      <c r="S170" s="5"/>
      <c r="T170" s="5"/>
      <c r="U170" s="5"/>
      <c r="V170" s="5"/>
      <c r="W170" s="5"/>
      <c r="X170" s="5"/>
      <c r="Y170" s="5"/>
      <c r="Z170" s="5"/>
    </row>
    <row r="171" spans="1:26" ht="16.5" customHeight="1" x14ac:dyDescent="0.35">
      <c r="A171" s="475"/>
      <c r="B171" s="163" t="s">
        <v>192</v>
      </c>
      <c r="C171" s="145">
        <v>0</v>
      </c>
      <c r="D171" s="367"/>
      <c r="E171" s="156">
        <v>0</v>
      </c>
      <c r="F171" s="367"/>
      <c r="G171" s="478"/>
      <c r="H171" s="167"/>
      <c r="I171" s="167"/>
      <c r="J171" s="5"/>
      <c r="K171" s="5"/>
      <c r="L171" s="5"/>
      <c r="M171" s="5"/>
      <c r="N171" s="5"/>
      <c r="O171" s="5"/>
      <c r="P171" s="5"/>
      <c r="Q171" s="5"/>
      <c r="R171" s="5"/>
      <c r="S171" s="5"/>
      <c r="T171" s="5"/>
      <c r="U171" s="5"/>
      <c r="V171" s="5"/>
      <c r="W171" s="5"/>
      <c r="X171" s="5"/>
      <c r="Y171" s="5"/>
      <c r="Z171" s="5"/>
    </row>
    <row r="172" spans="1:26" ht="53.25" customHeight="1" x14ac:dyDescent="0.35">
      <c r="A172" s="175" t="s">
        <v>193</v>
      </c>
      <c r="B172" s="151"/>
      <c r="C172" s="151" t="s">
        <v>194</v>
      </c>
      <c r="D172" s="138" t="s">
        <v>195</v>
      </c>
      <c r="E172" s="152" t="s">
        <v>196</v>
      </c>
      <c r="F172" s="139" t="s">
        <v>197</v>
      </c>
      <c r="G172" s="138" t="s">
        <v>198</v>
      </c>
      <c r="H172" s="167"/>
      <c r="I172" s="167"/>
      <c r="J172" s="5"/>
      <c r="K172" s="5"/>
      <c r="L172" s="5"/>
      <c r="M172" s="5"/>
      <c r="N172" s="5"/>
      <c r="O172" s="5"/>
      <c r="P172" s="5"/>
      <c r="Q172" s="5"/>
      <c r="R172" s="5"/>
      <c r="S172" s="5"/>
      <c r="T172" s="5"/>
      <c r="U172" s="5"/>
      <c r="V172" s="5"/>
      <c r="W172" s="5"/>
      <c r="X172" s="5"/>
      <c r="Y172" s="5"/>
      <c r="Z172" s="5"/>
    </row>
    <row r="173" spans="1:26" ht="16.5" customHeight="1" x14ac:dyDescent="0.35">
      <c r="A173" s="481">
        <f>Programacion!A76</f>
        <v>0</v>
      </c>
      <c r="B173" s="176" t="s">
        <v>191</v>
      </c>
      <c r="C173" s="145">
        <f>Programacion!B342</f>
        <v>0</v>
      </c>
      <c r="D173" s="480" t="e">
        <f>(C174/C173)*100</f>
        <v>#DIV/0!</v>
      </c>
      <c r="E173" s="156">
        <v>0</v>
      </c>
      <c r="F173" s="479">
        <v>0</v>
      </c>
      <c r="G173" s="477" t="e">
        <f>(((E174/E173)*F173)/100)*100</f>
        <v>#DIV/0!</v>
      </c>
      <c r="H173" s="167"/>
      <c r="I173" s="167"/>
      <c r="J173" s="5"/>
      <c r="K173" s="5"/>
      <c r="L173" s="5"/>
      <c r="M173" s="5"/>
      <c r="N173" s="5"/>
      <c r="O173" s="5"/>
      <c r="P173" s="5"/>
      <c r="Q173" s="5"/>
      <c r="R173" s="5"/>
      <c r="S173" s="5"/>
      <c r="T173" s="5"/>
      <c r="U173" s="5"/>
      <c r="V173" s="5"/>
      <c r="W173" s="5"/>
      <c r="X173" s="5"/>
      <c r="Y173" s="5"/>
      <c r="Z173" s="5"/>
    </row>
    <row r="174" spans="1:26" ht="16.5" customHeight="1" x14ac:dyDescent="0.35">
      <c r="A174" s="367"/>
      <c r="B174" s="177" t="s">
        <v>192</v>
      </c>
      <c r="C174" s="169">
        <v>0</v>
      </c>
      <c r="D174" s="367"/>
      <c r="E174" s="170">
        <v>0</v>
      </c>
      <c r="F174" s="367"/>
      <c r="G174" s="478"/>
      <c r="H174" s="167"/>
      <c r="I174" s="167"/>
      <c r="J174" s="5"/>
      <c r="K174" s="5"/>
      <c r="L174" s="5"/>
      <c r="M174" s="5"/>
      <c r="N174" s="5"/>
      <c r="O174" s="5"/>
      <c r="P174" s="5"/>
      <c r="Q174" s="5"/>
      <c r="R174" s="5"/>
      <c r="S174" s="5"/>
      <c r="T174" s="5"/>
      <c r="U174" s="5"/>
      <c r="V174" s="5"/>
      <c r="W174" s="5"/>
      <c r="X174" s="5"/>
      <c r="Y174" s="5"/>
      <c r="Z174" s="5"/>
    </row>
    <row r="175" spans="1:26" ht="15.75" customHeight="1" x14ac:dyDescent="0.35">
      <c r="A175" s="53"/>
      <c r="B175" s="133"/>
      <c r="C175" s="133"/>
      <c r="D175" s="133"/>
      <c r="E175" s="133"/>
      <c r="F175" s="133"/>
      <c r="G175" s="133"/>
      <c r="H175" s="167"/>
      <c r="I175" s="167"/>
      <c r="J175" s="5"/>
      <c r="K175" s="5"/>
      <c r="L175" s="5"/>
      <c r="M175" s="5"/>
      <c r="N175" s="5"/>
      <c r="O175" s="5"/>
      <c r="P175" s="5"/>
      <c r="Q175" s="5"/>
      <c r="R175" s="5"/>
      <c r="S175" s="5"/>
      <c r="T175" s="5"/>
      <c r="U175" s="5"/>
      <c r="V175" s="5"/>
      <c r="W175" s="5"/>
      <c r="X175" s="5"/>
      <c r="Y175" s="5"/>
      <c r="Z175" s="5"/>
    </row>
    <row r="176" spans="1:26" ht="16.5" customHeight="1" x14ac:dyDescent="0.35">
      <c r="A176" s="53"/>
      <c r="B176" s="133"/>
      <c r="C176" s="133"/>
      <c r="D176" s="133"/>
      <c r="E176" s="133"/>
      <c r="F176" s="133"/>
      <c r="G176" s="133"/>
      <c r="H176" s="167"/>
      <c r="I176" s="167"/>
      <c r="J176" s="5"/>
      <c r="K176" s="5"/>
      <c r="L176" s="5"/>
      <c r="M176" s="5"/>
      <c r="N176" s="5"/>
      <c r="O176" s="5"/>
      <c r="P176" s="5"/>
      <c r="Q176" s="5"/>
      <c r="R176" s="5"/>
      <c r="S176" s="5"/>
      <c r="T176" s="5"/>
      <c r="U176" s="5"/>
      <c r="V176" s="5"/>
      <c r="W176" s="5"/>
      <c r="X176" s="5"/>
      <c r="Y176" s="5"/>
      <c r="Z176" s="5"/>
    </row>
    <row r="177" spans="1:26" ht="60" customHeight="1" x14ac:dyDescent="0.35">
      <c r="A177" s="136" t="str">
        <f>Programacion!A78</f>
        <v xml:space="preserve">ACTIVIDAD  5 - PAI </v>
      </c>
      <c r="B177" s="137"/>
      <c r="C177" s="137" t="s">
        <v>180</v>
      </c>
      <c r="D177" s="138" t="s">
        <v>181</v>
      </c>
      <c r="E177" s="138" t="s">
        <v>182</v>
      </c>
      <c r="F177" s="139" t="s">
        <v>183</v>
      </c>
      <c r="G177" s="138" t="s">
        <v>184</v>
      </c>
      <c r="H177" s="167"/>
      <c r="I177" s="167"/>
      <c r="J177" s="5"/>
      <c r="K177" s="5"/>
      <c r="L177" s="5"/>
      <c r="M177" s="5"/>
      <c r="N177" s="5"/>
      <c r="O177" s="5"/>
      <c r="P177" s="5"/>
      <c r="Q177" s="5"/>
      <c r="R177" s="5"/>
      <c r="S177" s="5"/>
      <c r="T177" s="5"/>
      <c r="U177" s="5"/>
      <c r="V177" s="5"/>
      <c r="W177" s="5"/>
      <c r="X177" s="5"/>
      <c r="Y177" s="5"/>
      <c r="Z177" s="5"/>
    </row>
    <row r="178" spans="1:26" ht="39.75" customHeight="1" x14ac:dyDescent="0.35">
      <c r="A178" s="482" t="str">
        <f>Programacion!A79</f>
        <v>5. Mantener la acreditación del laboratorio de aguas de la CRQ, según plan operativo anual</v>
      </c>
      <c r="B178" s="144" t="s">
        <v>191</v>
      </c>
      <c r="C178" s="145">
        <f t="shared" ref="C178:C179" si="19">C182+C185+C188+C191+C194+C197+C200+C203+C206+C209+C212+C215</f>
        <v>39303000</v>
      </c>
      <c r="D178" s="476">
        <f>(C179/C178)*100</f>
        <v>0</v>
      </c>
      <c r="E178" s="146">
        <v>0</v>
      </c>
      <c r="F178" s="479">
        <f>Preparacion!D65</f>
        <v>7.0000000000000007E-2</v>
      </c>
      <c r="G178" s="477" t="e">
        <f>(((E179/E178)*F178)/100)*100</f>
        <v>#DIV/0!</v>
      </c>
      <c r="H178" s="167"/>
      <c r="I178" s="167"/>
      <c r="J178" s="5"/>
      <c r="K178" s="5"/>
      <c r="L178" s="5"/>
      <c r="M178" s="5"/>
      <c r="N178" s="5"/>
      <c r="O178" s="5"/>
      <c r="P178" s="5"/>
      <c r="Q178" s="5"/>
      <c r="R178" s="5"/>
      <c r="S178" s="5"/>
      <c r="T178" s="5"/>
      <c r="U178" s="5"/>
      <c r="V178" s="5"/>
      <c r="W178" s="5"/>
      <c r="X178" s="5"/>
      <c r="Y178" s="5"/>
      <c r="Z178" s="5"/>
    </row>
    <row r="179" spans="1:26" ht="44.25" customHeight="1" x14ac:dyDescent="0.35">
      <c r="A179" s="487"/>
      <c r="B179" s="147" t="s">
        <v>192</v>
      </c>
      <c r="C179" s="148">
        <f t="shared" si="19"/>
        <v>0</v>
      </c>
      <c r="D179" s="367"/>
      <c r="E179" s="146">
        <v>0</v>
      </c>
      <c r="F179" s="367"/>
      <c r="G179" s="367"/>
      <c r="H179" s="167"/>
      <c r="I179" s="167"/>
      <c r="J179" s="5"/>
      <c r="K179" s="5"/>
      <c r="L179" s="5"/>
      <c r="M179" s="5"/>
      <c r="N179" s="5"/>
      <c r="O179" s="5"/>
      <c r="P179" s="5"/>
      <c r="Q179" s="5"/>
      <c r="R179" s="5"/>
      <c r="S179" s="5"/>
      <c r="T179" s="5"/>
      <c r="U179" s="5"/>
      <c r="V179" s="5"/>
      <c r="W179" s="5"/>
      <c r="X179" s="5"/>
      <c r="Y179" s="5"/>
      <c r="Z179" s="5"/>
    </row>
    <row r="180" spans="1:26" ht="15.75" customHeight="1" x14ac:dyDescent="0.35">
      <c r="A180" s="472"/>
      <c r="B180" s="473"/>
      <c r="C180" s="473"/>
      <c r="D180" s="473"/>
      <c r="E180" s="473"/>
      <c r="F180" s="473"/>
      <c r="G180" s="473"/>
      <c r="H180" s="167"/>
      <c r="I180" s="167"/>
      <c r="J180" s="5"/>
      <c r="K180" s="5"/>
      <c r="L180" s="5"/>
      <c r="M180" s="5"/>
      <c r="N180" s="5"/>
      <c r="O180" s="5"/>
      <c r="P180" s="5"/>
      <c r="Q180" s="5"/>
      <c r="R180" s="5"/>
      <c r="S180" s="5"/>
      <c r="T180" s="5"/>
      <c r="U180" s="5"/>
      <c r="V180" s="5"/>
      <c r="W180" s="5"/>
      <c r="X180" s="5"/>
      <c r="Y180" s="5"/>
      <c r="Z180" s="5"/>
    </row>
    <row r="181" spans="1:26" ht="51.75" customHeight="1" x14ac:dyDescent="0.35">
      <c r="A181" s="150" t="s">
        <v>193</v>
      </c>
      <c r="B181" s="150"/>
      <c r="C181" s="151" t="s">
        <v>194</v>
      </c>
      <c r="D181" s="138" t="s">
        <v>195</v>
      </c>
      <c r="E181" s="152" t="s">
        <v>196</v>
      </c>
      <c r="F181" s="139" t="s">
        <v>197</v>
      </c>
      <c r="G181" s="138" t="s">
        <v>198</v>
      </c>
      <c r="H181" s="167"/>
      <c r="I181" s="167"/>
      <c r="J181" s="5"/>
      <c r="K181" s="5"/>
      <c r="L181" s="5"/>
      <c r="M181" s="5"/>
      <c r="N181" s="5"/>
      <c r="O181" s="5"/>
      <c r="P181" s="5"/>
      <c r="Q181" s="5"/>
      <c r="R181" s="5"/>
      <c r="S181" s="5"/>
      <c r="T181" s="5"/>
      <c r="U181" s="5"/>
      <c r="V181" s="5"/>
      <c r="W181" s="5"/>
      <c r="X181" s="5"/>
      <c r="Y181" s="5"/>
      <c r="Z181" s="5"/>
    </row>
    <row r="182" spans="1:26" ht="65.25" customHeight="1" x14ac:dyDescent="0.35">
      <c r="A182" s="474" t="str">
        <f>Programacion!A82</f>
        <v xml:space="preserve">1. Gestión de acciones  para la contratación de personal profesional y/o de apoyo  para mantener y mejorar la acreditación del laboratorio de aguas </v>
      </c>
      <c r="B182" s="37" t="s">
        <v>191</v>
      </c>
      <c r="C182" s="145">
        <f>Programacion!B350</f>
        <v>22203000</v>
      </c>
      <c r="D182" s="476">
        <f>(C183/C182)*100</f>
        <v>0</v>
      </c>
      <c r="E182" s="156">
        <v>0</v>
      </c>
      <c r="F182" s="479">
        <v>0</v>
      </c>
      <c r="G182" s="477" t="e">
        <f>(((E183/E182)*F182)/100)*100</f>
        <v>#DIV/0!</v>
      </c>
      <c r="H182" s="167"/>
      <c r="I182" s="171"/>
      <c r="J182" s="5"/>
      <c r="K182" s="5"/>
      <c r="L182" s="5"/>
      <c r="M182" s="5"/>
      <c r="N182" s="5"/>
      <c r="O182" s="5"/>
      <c r="P182" s="5"/>
      <c r="Q182" s="5"/>
      <c r="R182" s="5"/>
      <c r="S182" s="5"/>
      <c r="T182" s="5"/>
      <c r="U182" s="5"/>
      <c r="V182" s="5"/>
      <c r="W182" s="5"/>
      <c r="X182" s="5"/>
      <c r="Y182" s="5"/>
      <c r="Z182" s="5"/>
    </row>
    <row r="183" spans="1:26" ht="42.75" customHeight="1" x14ac:dyDescent="0.35">
      <c r="A183" s="475"/>
      <c r="B183" s="163" t="s">
        <v>192</v>
      </c>
      <c r="C183" s="145">
        <v>0</v>
      </c>
      <c r="D183" s="367"/>
      <c r="E183" s="156">
        <v>0</v>
      </c>
      <c r="F183" s="367"/>
      <c r="G183" s="478"/>
      <c r="H183" s="167"/>
      <c r="I183" s="167"/>
      <c r="J183" s="5"/>
      <c r="K183" s="5"/>
      <c r="L183" s="5"/>
      <c r="M183" s="5"/>
      <c r="N183" s="5"/>
      <c r="O183" s="5"/>
      <c r="P183" s="5"/>
      <c r="Q183" s="5"/>
      <c r="R183" s="5"/>
      <c r="S183" s="5"/>
      <c r="T183" s="5"/>
      <c r="U183" s="5"/>
      <c r="V183" s="5"/>
      <c r="W183" s="5"/>
      <c r="X183" s="5"/>
      <c r="Y183" s="5"/>
      <c r="Z183" s="5"/>
    </row>
    <row r="184" spans="1:26" ht="57" customHeight="1" x14ac:dyDescent="0.35">
      <c r="A184" s="150" t="s">
        <v>193</v>
      </c>
      <c r="B184" s="151"/>
      <c r="C184" s="151" t="s">
        <v>194</v>
      </c>
      <c r="D184" s="138" t="s">
        <v>195</v>
      </c>
      <c r="E184" s="152" t="s">
        <v>196</v>
      </c>
      <c r="F184" s="139" t="s">
        <v>197</v>
      </c>
      <c r="G184" s="138" t="s">
        <v>198</v>
      </c>
      <c r="H184" s="167"/>
      <c r="I184" s="167"/>
      <c r="J184" s="5"/>
      <c r="K184" s="5"/>
      <c r="L184" s="5"/>
      <c r="M184" s="5"/>
      <c r="N184" s="5"/>
      <c r="O184" s="5"/>
      <c r="P184" s="5"/>
      <c r="Q184" s="5"/>
      <c r="R184" s="5"/>
      <c r="S184" s="5"/>
      <c r="T184" s="5"/>
      <c r="U184" s="5"/>
      <c r="V184" s="5"/>
      <c r="W184" s="5"/>
      <c r="X184" s="5"/>
      <c r="Y184" s="5"/>
      <c r="Z184" s="5"/>
    </row>
    <row r="185" spans="1:26" ht="49.5" customHeight="1" x14ac:dyDescent="0.35">
      <c r="A185" s="474" t="str">
        <f>Programacion!A83</f>
        <v>2. Gestión de acciones  para la contratación de personal profesional y/o de apoyo para el desarrollo de actividades de índole administrativo necesarias para mantener y mejorar la acreditación del laboratorio de aguas</v>
      </c>
      <c r="B185" s="37" t="s">
        <v>191</v>
      </c>
      <c r="C185" s="145">
        <f>Programacion!B351</f>
        <v>17100000</v>
      </c>
      <c r="D185" s="476">
        <f>(C186/C185)*100</f>
        <v>0</v>
      </c>
      <c r="E185" s="156">
        <v>0</v>
      </c>
      <c r="F185" s="479">
        <v>0</v>
      </c>
      <c r="G185" s="477" t="e">
        <f>(((E186/E185)*F185)/100)*100</f>
        <v>#DIV/0!</v>
      </c>
      <c r="H185" s="167"/>
      <c r="I185" s="171"/>
      <c r="J185" s="5"/>
      <c r="K185" s="5"/>
      <c r="L185" s="5"/>
      <c r="M185" s="5"/>
      <c r="N185" s="5"/>
      <c r="O185" s="5"/>
      <c r="P185" s="5"/>
      <c r="Q185" s="5"/>
      <c r="R185" s="5"/>
      <c r="S185" s="5"/>
      <c r="T185" s="5"/>
      <c r="U185" s="5"/>
      <c r="V185" s="5"/>
      <c r="W185" s="5"/>
      <c r="X185" s="5"/>
      <c r="Y185" s="5"/>
      <c r="Z185" s="5"/>
    </row>
    <row r="186" spans="1:26" ht="45" customHeight="1" x14ac:dyDescent="0.35">
      <c r="A186" s="475"/>
      <c r="B186" s="163" t="s">
        <v>192</v>
      </c>
      <c r="C186" s="145">
        <v>0</v>
      </c>
      <c r="D186" s="367"/>
      <c r="E186" s="156">
        <v>0</v>
      </c>
      <c r="F186" s="367"/>
      <c r="G186" s="478"/>
      <c r="H186" s="167"/>
      <c r="I186" s="167"/>
      <c r="J186" s="5"/>
      <c r="K186" s="5"/>
      <c r="L186" s="5"/>
      <c r="M186" s="5"/>
      <c r="N186" s="5"/>
      <c r="O186" s="5"/>
      <c r="P186" s="5"/>
      <c r="Q186" s="5"/>
      <c r="R186" s="5"/>
      <c r="S186" s="5"/>
      <c r="T186" s="5"/>
      <c r="U186" s="5"/>
      <c r="V186" s="5"/>
      <c r="W186" s="5"/>
      <c r="X186" s="5"/>
      <c r="Y186" s="5"/>
      <c r="Z186" s="5"/>
    </row>
    <row r="187" spans="1:26" ht="58.5" customHeight="1" x14ac:dyDescent="0.35">
      <c r="A187" s="150" t="s">
        <v>193</v>
      </c>
      <c r="B187" s="151"/>
      <c r="C187" s="151" t="s">
        <v>194</v>
      </c>
      <c r="D187" s="138" t="s">
        <v>195</v>
      </c>
      <c r="E187" s="152" t="s">
        <v>196</v>
      </c>
      <c r="F187" s="139" t="s">
        <v>197</v>
      </c>
      <c r="G187" s="138" t="s">
        <v>198</v>
      </c>
      <c r="H187" s="167"/>
      <c r="I187" s="167"/>
      <c r="J187" s="5"/>
      <c r="K187" s="5"/>
      <c r="L187" s="5"/>
      <c r="M187" s="5"/>
      <c r="N187" s="5"/>
      <c r="O187" s="5"/>
      <c r="P187" s="5"/>
      <c r="Q187" s="5"/>
      <c r="R187" s="5"/>
      <c r="S187" s="5"/>
      <c r="T187" s="5"/>
      <c r="U187" s="5"/>
      <c r="V187" s="5"/>
      <c r="W187" s="5"/>
      <c r="X187" s="5"/>
      <c r="Y187" s="5"/>
      <c r="Z187" s="5"/>
    </row>
    <row r="188" spans="1:26" ht="27" customHeight="1" x14ac:dyDescent="0.35">
      <c r="A188" s="474" t="str">
        <f>Programacion!A84</f>
        <v>3.Gestión de acciones para realizar seguimiento y auditorías necesarias en el proceso de mejoramiento contínuo, en el marco de la acreditación del laboratorio de aguas</v>
      </c>
      <c r="B188" s="37" t="s">
        <v>191</v>
      </c>
      <c r="C188" s="145">
        <f>Programacion!B352</f>
        <v>0</v>
      </c>
      <c r="D188" s="488" t="e">
        <f>(C189/C188)*100</f>
        <v>#DIV/0!</v>
      </c>
      <c r="E188" s="156">
        <v>0</v>
      </c>
      <c r="F188" s="479">
        <v>0</v>
      </c>
      <c r="G188" s="477" t="e">
        <f>(((E189/E188)*F188)/100)*100</f>
        <v>#DIV/0!</v>
      </c>
      <c r="H188" s="167"/>
      <c r="I188" s="167"/>
      <c r="J188" s="5"/>
      <c r="K188" s="5"/>
      <c r="L188" s="5"/>
      <c r="M188" s="5"/>
      <c r="N188" s="5"/>
      <c r="O188" s="5"/>
      <c r="P188" s="5"/>
      <c r="Q188" s="5"/>
      <c r="R188" s="5"/>
      <c r="S188" s="5"/>
      <c r="T188" s="5"/>
      <c r="U188" s="5"/>
      <c r="V188" s="5"/>
      <c r="W188" s="5"/>
      <c r="X188" s="5"/>
      <c r="Y188" s="5"/>
      <c r="Z188" s="5"/>
    </row>
    <row r="189" spans="1:26" ht="42.75" customHeight="1" x14ac:dyDescent="0.35">
      <c r="A189" s="475"/>
      <c r="B189" s="163" t="s">
        <v>192</v>
      </c>
      <c r="C189" s="145">
        <v>0</v>
      </c>
      <c r="D189" s="367"/>
      <c r="E189" s="156">
        <v>0</v>
      </c>
      <c r="F189" s="367"/>
      <c r="G189" s="478"/>
      <c r="H189" s="167"/>
      <c r="I189" s="171">
        <f>+C188-C189</f>
        <v>0</v>
      </c>
      <c r="J189" s="5"/>
      <c r="K189" s="5"/>
      <c r="L189" s="5"/>
      <c r="M189" s="5"/>
      <c r="N189" s="5"/>
      <c r="O189" s="5"/>
      <c r="P189" s="5"/>
      <c r="Q189" s="5"/>
      <c r="R189" s="5"/>
      <c r="S189" s="5"/>
      <c r="T189" s="5"/>
      <c r="U189" s="5"/>
      <c r="V189" s="5"/>
      <c r="W189" s="5"/>
      <c r="X189" s="5"/>
      <c r="Y189" s="5"/>
      <c r="Z189" s="5"/>
    </row>
    <row r="190" spans="1:26" ht="48.75" customHeight="1" x14ac:dyDescent="0.35">
      <c r="A190" s="150" t="s">
        <v>193</v>
      </c>
      <c r="B190" s="151"/>
      <c r="C190" s="151" t="s">
        <v>194</v>
      </c>
      <c r="D190" s="138" t="s">
        <v>195</v>
      </c>
      <c r="E190" s="152" t="s">
        <v>196</v>
      </c>
      <c r="F190" s="139" t="s">
        <v>197</v>
      </c>
      <c r="G190" s="138" t="s">
        <v>198</v>
      </c>
      <c r="H190" s="167"/>
      <c r="I190" s="167"/>
      <c r="J190" s="5"/>
      <c r="K190" s="5"/>
      <c r="L190" s="5"/>
      <c r="M190" s="5"/>
      <c r="N190" s="5"/>
      <c r="O190" s="5"/>
      <c r="P190" s="5"/>
      <c r="Q190" s="5"/>
      <c r="R190" s="5"/>
      <c r="S190" s="5"/>
      <c r="T190" s="5"/>
      <c r="U190" s="5"/>
      <c r="V190" s="5"/>
      <c r="W190" s="5"/>
      <c r="X190" s="5"/>
      <c r="Y190" s="5"/>
      <c r="Z190" s="5"/>
    </row>
    <row r="191" spans="1:26" ht="36" customHeight="1" x14ac:dyDescent="0.35">
      <c r="A191" s="474" t="str">
        <f>Programacion!A85</f>
        <v>4. Gestión de acciones  para realizar pruebas de evaluación de desempeño para mantener y mejorar la acreditación del laboratorio de aguas</v>
      </c>
      <c r="B191" s="37" t="s">
        <v>191</v>
      </c>
      <c r="C191" s="145">
        <f>Programacion!B353</f>
        <v>0</v>
      </c>
      <c r="D191" s="476" t="e">
        <f>(C192/C191)*100</f>
        <v>#DIV/0!</v>
      </c>
      <c r="E191" s="156">
        <v>0</v>
      </c>
      <c r="F191" s="479">
        <v>0</v>
      </c>
      <c r="G191" s="477" t="e">
        <f>(((E192/E191)*F191)/100)*100</f>
        <v>#DIV/0!</v>
      </c>
      <c r="H191" s="167"/>
      <c r="I191" s="167"/>
      <c r="J191" s="5"/>
      <c r="K191" s="5"/>
      <c r="L191" s="5"/>
      <c r="M191" s="5"/>
      <c r="N191" s="5"/>
      <c r="O191" s="5"/>
      <c r="P191" s="5"/>
      <c r="Q191" s="5"/>
      <c r="R191" s="5"/>
      <c r="S191" s="5"/>
      <c r="T191" s="5"/>
      <c r="U191" s="5"/>
      <c r="V191" s="5"/>
      <c r="W191" s="5"/>
      <c r="X191" s="5"/>
      <c r="Y191" s="5"/>
      <c r="Z191" s="5"/>
    </row>
    <row r="192" spans="1:26" ht="43.5" customHeight="1" x14ac:dyDescent="0.35">
      <c r="A192" s="475"/>
      <c r="B192" s="163" t="s">
        <v>192</v>
      </c>
      <c r="C192" s="145">
        <v>0</v>
      </c>
      <c r="D192" s="367"/>
      <c r="E192" s="156">
        <v>0</v>
      </c>
      <c r="F192" s="367"/>
      <c r="G192" s="478"/>
      <c r="H192" s="167"/>
      <c r="I192" s="167"/>
      <c r="J192" s="5"/>
      <c r="K192" s="5"/>
      <c r="L192" s="5"/>
      <c r="M192" s="5"/>
      <c r="N192" s="5"/>
      <c r="O192" s="5"/>
      <c r="P192" s="5"/>
      <c r="Q192" s="5"/>
      <c r="R192" s="5"/>
      <c r="S192" s="5"/>
      <c r="T192" s="5"/>
      <c r="U192" s="5"/>
      <c r="V192" s="5"/>
      <c r="W192" s="5"/>
      <c r="X192" s="5"/>
      <c r="Y192" s="5"/>
      <c r="Z192" s="5"/>
    </row>
    <row r="193" spans="1:26" ht="54.75" customHeight="1" x14ac:dyDescent="0.35">
      <c r="A193" s="150" t="s">
        <v>193</v>
      </c>
      <c r="B193" s="151"/>
      <c r="C193" s="151" t="s">
        <v>194</v>
      </c>
      <c r="D193" s="138" t="s">
        <v>195</v>
      </c>
      <c r="E193" s="152" t="s">
        <v>196</v>
      </c>
      <c r="F193" s="139" t="s">
        <v>197</v>
      </c>
      <c r="G193" s="138" t="s">
        <v>198</v>
      </c>
      <c r="H193" s="167"/>
      <c r="I193" s="167"/>
      <c r="J193" s="5"/>
      <c r="K193" s="5"/>
      <c r="L193" s="5"/>
      <c r="M193" s="5"/>
      <c r="N193" s="5"/>
      <c r="O193" s="5"/>
      <c r="P193" s="5"/>
      <c r="Q193" s="5"/>
      <c r="R193" s="5"/>
      <c r="S193" s="5"/>
      <c r="T193" s="5"/>
      <c r="U193" s="5"/>
      <c r="V193" s="5"/>
      <c r="W193" s="5"/>
      <c r="X193" s="5"/>
      <c r="Y193" s="5"/>
      <c r="Z193" s="5"/>
    </row>
    <row r="194" spans="1:26" ht="31.5" customHeight="1" x14ac:dyDescent="0.35">
      <c r="A194" s="474" t="str">
        <f>Programacion!A86</f>
        <v>5. Gestión de acciones para la compra de elementos de protección personal para el laboratorio de aguas</v>
      </c>
      <c r="B194" s="37" t="s">
        <v>191</v>
      </c>
      <c r="C194" s="145">
        <f>Programacion!B354</f>
        <v>0</v>
      </c>
      <c r="D194" s="489" t="e">
        <f>(C195/C194)*100</f>
        <v>#DIV/0!</v>
      </c>
      <c r="E194" s="156">
        <v>0</v>
      </c>
      <c r="F194" s="479">
        <v>0</v>
      </c>
      <c r="G194" s="477" t="e">
        <f>(((E195/E194)*F194)/100)*100</f>
        <v>#DIV/0!</v>
      </c>
      <c r="H194" s="167"/>
      <c r="I194" s="167"/>
      <c r="J194" s="5"/>
      <c r="K194" s="5"/>
      <c r="L194" s="5"/>
      <c r="M194" s="5"/>
      <c r="N194" s="5"/>
      <c r="O194" s="5"/>
      <c r="P194" s="5"/>
      <c r="Q194" s="5"/>
      <c r="R194" s="5"/>
      <c r="S194" s="5"/>
      <c r="T194" s="5"/>
      <c r="U194" s="5"/>
      <c r="V194" s="5"/>
      <c r="W194" s="5"/>
      <c r="X194" s="5"/>
      <c r="Y194" s="5"/>
      <c r="Z194" s="5"/>
    </row>
    <row r="195" spans="1:26" ht="33.75" customHeight="1" x14ac:dyDescent="0.35">
      <c r="A195" s="475"/>
      <c r="B195" s="163" t="s">
        <v>192</v>
      </c>
      <c r="C195" s="145">
        <v>0</v>
      </c>
      <c r="D195" s="367"/>
      <c r="E195" s="156">
        <v>0</v>
      </c>
      <c r="F195" s="367"/>
      <c r="G195" s="478"/>
      <c r="H195" s="167"/>
      <c r="I195" s="167"/>
      <c r="J195" s="5"/>
      <c r="K195" s="5"/>
      <c r="L195" s="5"/>
      <c r="M195" s="5"/>
      <c r="N195" s="5"/>
      <c r="O195" s="5"/>
      <c r="P195" s="5"/>
      <c r="Q195" s="5"/>
      <c r="R195" s="5"/>
      <c r="S195" s="5"/>
      <c r="T195" s="5"/>
      <c r="U195" s="5"/>
      <c r="V195" s="5"/>
      <c r="W195" s="5"/>
      <c r="X195" s="5"/>
      <c r="Y195" s="5"/>
      <c r="Z195" s="5"/>
    </row>
    <row r="196" spans="1:26" ht="52.5" customHeight="1" x14ac:dyDescent="0.35">
      <c r="A196" s="150" t="s">
        <v>193</v>
      </c>
      <c r="B196" s="151"/>
      <c r="C196" s="151" t="s">
        <v>194</v>
      </c>
      <c r="D196" s="138" t="s">
        <v>195</v>
      </c>
      <c r="E196" s="152" t="s">
        <v>196</v>
      </c>
      <c r="F196" s="139" t="s">
        <v>197</v>
      </c>
      <c r="G196" s="138" t="s">
        <v>198</v>
      </c>
      <c r="H196" s="167"/>
      <c r="I196" s="167"/>
      <c r="J196" s="5"/>
      <c r="K196" s="5"/>
      <c r="L196" s="5"/>
      <c r="M196" s="5"/>
      <c r="N196" s="5"/>
      <c r="O196" s="5"/>
      <c r="P196" s="5"/>
      <c r="Q196" s="5"/>
      <c r="R196" s="5"/>
      <c r="S196" s="5"/>
      <c r="T196" s="5"/>
      <c r="U196" s="5"/>
      <c r="V196" s="5"/>
      <c r="W196" s="5"/>
      <c r="X196" s="5"/>
      <c r="Y196" s="5"/>
      <c r="Z196" s="5"/>
    </row>
    <row r="197" spans="1:26" ht="34.5" customHeight="1" x14ac:dyDescent="0.35">
      <c r="A197" s="474">
        <f>Programacion!A87</f>
        <v>0</v>
      </c>
      <c r="B197" s="37" t="s">
        <v>191</v>
      </c>
      <c r="C197" s="145">
        <f>Programacion!B355</f>
        <v>0</v>
      </c>
      <c r="D197" s="480" t="e">
        <f>(C198/C197)*100</f>
        <v>#DIV/0!</v>
      </c>
      <c r="E197" s="156">
        <v>0</v>
      </c>
      <c r="F197" s="479">
        <v>0</v>
      </c>
      <c r="G197" s="477" t="e">
        <f>(((E198/E197)*F197)/100)*100</f>
        <v>#DIV/0!</v>
      </c>
      <c r="H197" s="167"/>
      <c r="I197" s="167"/>
      <c r="J197" s="5"/>
      <c r="K197" s="5"/>
      <c r="L197" s="5"/>
      <c r="M197" s="5"/>
      <c r="N197" s="5"/>
      <c r="O197" s="5"/>
      <c r="P197" s="5"/>
      <c r="Q197" s="5"/>
      <c r="R197" s="5"/>
      <c r="S197" s="5"/>
      <c r="T197" s="5"/>
      <c r="U197" s="5"/>
      <c r="V197" s="5"/>
      <c r="W197" s="5"/>
      <c r="X197" s="5"/>
      <c r="Y197" s="5"/>
      <c r="Z197" s="5"/>
    </row>
    <row r="198" spans="1:26" ht="32.25" customHeight="1" x14ac:dyDescent="0.35">
      <c r="A198" s="475"/>
      <c r="B198" s="163" t="s">
        <v>192</v>
      </c>
      <c r="C198" s="145">
        <v>0</v>
      </c>
      <c r="D198" s="367"/>
      <c r="E198" s="156">
        <v>0</v>
      </c>
      <c r="F198" s="367"/>
      <c r="G198" s="478"/>
      <c r="H198" s="167"/>
      <c r="I198" s="167"/>
      <c r="J198" s="5"/>
      <c r="K198" s="5"/>
      <c r="L198" s="5"/>
      <c r="M198" s="5"/>
      <c r="N198" s="5"/>
      <c r="O198" s="5"/>
      <c r="P198" s="5"/>
      <c r="Q198" s="5"/>
      <c r="R198" s="5"/>
      <c r="S198" s="5"/>
      <c r="T198" s="5"/>
      <c r="U198" s="5"/>
      <c r="V198" s="5"/>
      <c r="W198" s="5"/>
      <c r="X198" s="5"/>
      <c r="Y198" s="5"/>
      <c r="Z198" s="5"/>
    </row>
    <row r="199" spans="1:26" ht="57.75" customHeight="1" x14ac:dyDescent="0.35">
      <c r="A199" s="150" t="s">
        <v>193</v>
      </c>
      <c r="B199" s="151"/>
      <c r="C199" s="151" t="s">
        <v>194</v>
      </c>
      <c r="D199" s="138" t="s">
        <v>195</v>
      </c>
      <c r="E199" s="152" t="s">
        <v>196</v>
      </c>
      <c r="F199" s="139" t="s">
        <v>197</v>
      </c>
      <c r="G199" s="138" t="s">
        <v>198</v>
      </c>
      <c r="H199" s="167"/>
      <c r="I199" s="167"/>
      <c r="J199" s="5"/>
      <c r="K199" s="5"/>
      <c r="L199" s="5"/>
      <c r="M199" s="5"/>
      <c r="N199" s="5"/>
      <c r="O199" s="5"/>
      <c r="P199" s="5"/>
      <c r="Q199" s="5"/>
      <c r="R199" s="5"/>
      <c r="S199" s="5"/>
      <c r="T199" s="5"/>
      <c r="U199" s="5"/>
      <c r="V199" s="5"/>
      <c r="W199" s="5"/>
      <c r="X199" s="5"/>
      <c r="Y199" s="5"/>
      <c r="Z199" s="5"/>
    </row>
    <row r="200" spans="1:26" ht="16.5" customHeight="1" x14ac:dyDescent="0.35">
      <c r="A200" s="474">
        <f>Programacion!A88</f>
        <v>0</v>
      </c>
      <c r="B200" s="37" t="s">
        <v>191</v>
      </c>
      <c r="C200" s="145">
        <f>Programacion!B356</f>
        <v>0</v>
      </c>
      <c r="D200" s="476" t="e">
        <f>(C201/C200)*100</f>
        <v>#DIV/0!</v>
      </c>
      <c r="E200" s="156">
        <v>0</v>
      </c>
      <c r="F200" s="479">
        <v>0</v>
      </c>
      <c r="G200" s="477" t="e">
        <f>(((E201/E200)*F200)/100)*100</f>
        <v>#DIV/0!</v>
      </c>
      <c r="H200" s="167"/>
      <c r="I200" s="167"/>
      <c r="J200" s="5"/>
      <c r="K200" s="5"/>
      <c r="L200" s="5"/>
      <c r="M200" s="5"/>
      <c r="N200" s="5"/>
      <c r="O200" s="5"/>
      <c r="P200" s="5"/>
      <c r="Q200" s="5"/>
      <c r="R200" s="5"/>
      <c r="S200" s="5"/>
      <c r="T200" s="5"/>
      <c r="U200" s="5"/>
      <c r="V200" s="5"/>
      <c r="W200" s="5"/>
      <c r="X200" s="5"/>
      <c r="Y200" s="5"/>
      <c r="Z200" s="5"/>
    </row>
    <row r="201" spans="1:26" ht="16.5" customHeight="1" x14ac:dyDescent="0.35">
      <c r="A201" s="475"/>
      <c r="B201" s="163" t="s">
        <v>192</v>
      </c>
      <c r="C201" s="145">
        <v>0</v>
      </c>
      <c r="D201" s="367"/>
      <c r="E201" s="156">
        <v>0</v>
      </c>
      <c r="F201" s="367"/>
      <c r="G201" s="478"/>
      <c r="H201" s="167"/>
      <c r="I201" s="167"/>
      <c r="J201" s="5"/>
      <c r="K201" s="5"/>
      <c r="L201" s="5"/>
      <c r="M201" s="5"/>
      <c r="N201" s="5"/>
      <c r="O201" s="5"/>
      <c r="P201" s="5"/>
      <c r="Q201" s="5"/>
      <c r="R201" s="5"/>
      <c r="S201" s="5"/>
      <c r="T201" s="5"/>
      <c r="U201" s="5"/>
      <c r="V201" s="5"/>
      <c r="W201" s="5"/>
      <c r="X201" s="5"/>
      <c r="Y201" s="5"/>
      <c r="Z201" s="5"/>
    </row>
    <row r="202" spans="1:26" ht="54" customHeight="1" x14ac:dyDescent="0.35">
      <c r="A202" s="150" t="s">
        <v>193</v>
      </c>
      <c r="B202" s="151"/>
      <c r="C202" s="151" t="s">
        <v>194</v>
      </c>
      <c r="D202" s="138" t="s">
        <v>195</v>
      </c>
      <c r="E202" s="152" t="s">
        <v>196</v>
      </c>
      <c r="F202" s="139" t="s">
        <v>197</v>
      </c>
      <c r="G202" s="138" t="s">
        <v>198</v>
      </c>
      <c r="H202" s="167"/>
      <c r="I202" s="167"/>
      <c r="J202" s="5"/>
      <c r="K202" s="5"/>
      <c r="L202" s="5"/>
      <c r="M202" s="5"/>
      <c r="N202" s="5"/>
      <c r="O202" s="5"/>
      <c r="P202" s="5"/>
      <c r="Q202" s="5"/>
      <c r="R202" s="5"/>
      <c r="S202" s="5"/>
      <c r="T202" s="5"/>
      <c r="U202" s="5"/>
      <c r="V202" s="5"/>
      <c r="W202" s="5"/>
      <c r="X202" s="5"/>
      <c r="Y202" s="5"/>
      <c r="Z202" s="5"/>
    </row>
    <row r="203" spans="1:26" ht="16.5" customHeight="1" x14ac:dyDescent="0.35">
      <c r="A203" s="474">
        <f>Programacion!A89</f>
        <v>0</v>
      </c>
      <c r="B203" s="37" t="s">
        <v>191</v>
      </c>
      <c r="C203" s="145">
        <f>Programacion!B357</f>
        <v>0</v>
      </c>
      <c r="D203" s="480" t="e">
        <f>(C204/C203)*100</f>
        <v>#DIV/0!</v>
      </c>
      <c r="E203" s="156">
        <v>0</v>
      </c>
      <c r="F203" s="479">
        <v>0</v>
      </c>
      <c r="G203" s="477" t="e">
        <f>(((E204/E203)*F203)/100)*100</f>
        <v>#DIV/0!</v>
      </c>
      <c r="H203" s="167"/>
      <c r="I203" s="167"/>
      <c r="J203" s="5"/>
      <c r="K203" s="5"/>
      <c r="L203" s="5"/>
      <c r="M203" s="5"/>
      <c r="N203" s="5"/>
      <c r="O203" s="5"/>
      <c r="P203" s="5"/>
      <c r="Q203" s="5"/>
      <c r="R203" s="5"/>
      <c r="S203" s="5"/>
      <c r="T203" s="5"/>
      <c r="U203" s="5"/>
      <c r="V203" s="5"/>
      <c r="W203" s="5"/>
      <c r="X203" s="5"/>
      <c r="Y203" s="5"/>
      <c r="Z203" s="5"/>
    </row>
    <row r="204" spans="1:26" ht="16.5" customHeight="1" x14ac:dyDescent="0.35">
      <c r="A204" s="475"/>
      <c r="B204" s="163" t="s">
        <v>192</v>
      </c>
      <c r="C204" s="145">
        <v>0</v>
      </c>
      <c r="D204" s="367"/>
      <c r="E204" s="156">
        <v>0</v>
      </c>
      <c r="F204" s="367"/>
      <c r="G204" s="478"/>
      <c r="H204" s="167"/>
      <c r="I204" s="167"/>
      <c r="J204" s="5"/>
      <c r="K204" s="5"/>
      <c r="L204" s="5"/>
      <c r="M204" s="5"/>
      <c r="N204" s="5"/>
      <c r="O204" s="5"/>
      <c r="P204" s="5"/>
      <c r="Q204" s="5"/>
      <c r="R204" s="5"/>
      <c r="S204" s="5"/>
      <c r="T204" s="5"/>
      <c r="U204" s="5"/>
      <c r="V204" s="5"/>
      <c r="W204" s="5"/>
      <c r="X204" s="5"/>
      <c r="Y204" s="5"/>
      <c r="Z204" s="5"/>
    </row>
    <row r="205" spans="1:26" ht="49.5" customHeight="1" x14ac:dyDescent="0.35">
      <c r="A205" s="150" t="s">
        <v>193</v>
      </c>
      <c r="B205" s="151"/>
      <c r="C205" s="151" t="s">
        <v>194</v>
      </c>
      <c r="D205" s="138" t="s">
        <v>195</v>
      </c>
      <c r="E205" s="152" t="s">
        <v>196</v>
      </c>
      <c r="F205" s="139" t="s">
        <v>197</v>
      </c>
      <c r="G205" s="138" t="s">
        <v>198</v>
      </c>
      <c r="H205" s="167"/>
      <c r="I205" s="167"/>
      <c r="J205" s="5"/>
      <c r="K205" s="5"/>
      <c r="L205" s="5"/>
      <c r="M205" s="5"/>
      <c r="N205" s="5"/>
      <c r="O205" s="5"/>
      <c r="P205" s="5"/>
      <c r="Q205" s="5"/>
      <c r="R205" s="5"/>
      <c r="S205" s="5"/>
      <c r="T205" s="5"/>
      <c r="U205" s="5"/>
      <c r="V205" s="5"/>
      <c r="W205" s="5"/>
      <c r="X205" s="5"/>
      <c r="Y205" s="5"/>
      <c r="Z205" s="5"/>
    </row>
    <row r="206" spans="1:26" ht="16.5" customHeight="1" x14ac:dyDescent="0.35">
      <c r="A206" s="474">
        <f>Programacion!A90</f>
        <v>0</v>
      </c>
      <c r="B206" s="37" t="s">
        <v>191</v>
      </c>
      <c r="C206" s="145">
        <f>Programacion!B358</f>
        <v>0</v>
      </c>
      <c r="D206" s="480" t="e">
        <f>(C207/C206)*100</f>
        <v>#DIV/0!</v>
      </c>
      <c r="E206" s="156">
        <v>0</v>
      </c>
      <c r="F206" s="479">
        <v>0</v>
      </c>
      <c r="G206" s="477" t="e">
        <f>(((E207/E206)*F206)/100)*100</f>
        <v>#DIV/0!</v>
      </c>
      <c r="H206" s="167"/>
      <c r="I206" s="167"/>
      <c r="J206" s="5"/>
      <c r="K206" s="5"/>
      <c r="L206" s="5"/>
      <c r="M206" s="5"/>
      <c r="N206" s="5"/>
      <c r="O206" s="5"/>
      <c r="P206" s="5"/>
      <c r="Q206" s="5"/>
      <c r="R206" s="5"/>
      <c r="S206" s="5"/>
      <c r="T206" s="5"/>
      <c r="U206" s="5"/>
      <c r="V206" s="5"/>
      <c r="W206" s="5"/>
      <c r="X206" s="5"/>
      <c r="Y206" s="5"/>
      <c r="Z206" s="5"/>
    </row>
    <row r="207" spans="1:26" ht="16.5" customHeight="1" x14ac:dyDescent="0.35">
      <c r="A207" s="475"/>
      <c r="B207" s="163" t="s">
        <v>192</v>
      </c>
      <c r="C207" s="145">
        <v>0</v>
      </c>
      <c r="D207" s="367"/>
      <c r="E207" s="156">
        <v>0</v>
      </c>
      <c r="F207" s="367"/>
      <c r="G207" s="478"/>
      <c r="H207" s="167"/>
      <c r="I207" s="167"/>
      <c r="J207" s="5"/>
      <c r="K207" s="5"/>
      <c r="L207" s="5"/>
      <c r="M207" s="5"/>
      <c r="N207" s="5"/>
      <c r="O207" s="5"/>
      <c r="P207" s="5"/>
      <c r="Q207" s="5"/>
      <c r="R207" s="5"/>
      <c r="S207" s="5"/>
      <c r="T207" s="5"/>
      <c r="U207" s="5"/>
      <c r="V207" s="5"/>
      <c r="W207" s="5"/>
      <c r="X207" s="5"/>
      <c r="Y207" s="5"/>
      <c r="Z207" s="5"/>
    </row>
    <row r="208" spans="1:26" ht="49.5" customHeight="1" x14ac:dyDescent="0.35">
      <c r="A208" s="150" t="s">
        <v>193</v>
      </c>
      <c r="B208" s="151"/>
      <c r="C208" s="151" t="s">
        <v>194</v>
      </c>
      <c r="D208" s="138" t="s">
        <v>195</v>
      </c>
      <c r="E208" s="152" t="s">
        <v>196</v>
      </c>
      <c r="F208" s="139" t="s">
        <v>197</v>
      </c>
      <c r="G208" s="138" t="s">
        <v>198</v>
      </c>
      <c r="H208" s="167"/>
      <c r="I208" s="167"/>
      <c r="J208" s="5"/>
      <c r="K208" s="5"/>
      <c r="L208" s="5"/>
      <c r="M208" s="5"/>
      <c r="N208" s="5"/>
      <c r="O208" s="5"/>
      <c r="P208" s="5"/>
      <c r="Q208" s="5"/>
      <c r="R208" s="5"/>
      <c r="S208" s="5"/>
      <c r="T208" s="5"/>
      <c r="U208" s="5"/>
      <c r="V208" s="5"/>
      <c r="W208" s="5"/>
      <c r="X208" s="5"/>
      <c r="Y208" s="5"/>
      <c r="Z208" s="5"/>
    </row>
    <row r="209" spans="1:26" ht="16.5" customHeight="1" x14ac:dyDescent="0.35">
      <c r="A209" s="474">
        <f>Programacion!A91</f>
        <v>0</v>
      </c>
      <c r="B209" s="37" t="s">
        <v>191</v>
      </c>
      <c r="C209" s="145">
        <f>Programacion!B359</f>
        <v>0</v>
      </c>
      <c r="D209" s="480" t="e">
        <f>(C210/C209)*100</f>
        <v>#DIV/0!</v>
      </c>
      <c r="E209" s="156">
        <v>0</v>
      </c>
      <c r="F209" s="479">
        <v>0</v>
      </c>
      <c r="G209" s="477" t="e">
        <f>(((E210/E209)*F209)/100)*100</f>
        <v>#DIV/0!</v>
      </c>
      <c r="H209" s="167"/>
      <c r="I209" s="167"/>
      <c r="J209" s="5"/>
      <c r="K209" s="5"/>
      <c r="L209" s="5"/>
      <c r="M209" s="5"/>
      <c r="N209" s="5"/>
      <c r="O209" s="5"/>
      <c r="P209" s="5"/>
      <c r="Q209" s="5"/>
      <c r="R209" s="5"/>
      <c r="S209" s="5"/>
      <c r="T209" s="5"/>
      <c r="U209" s="5"/>
      <c r="V209" s="5"/>
      <c r="W209" s="5"/>
      <c r="X209" s="5"/>
      <c r="Y209" s="5"/>
      <c r="Z209" s="5"/>
    </row>
    <row r="210" spans="1:26" ht="16.5" customHeight="1" x14ac:dyDescent="0.35">
      <c r="A210" s="475"/>
      <c r="B210" s="163" t="s">
        <v>192</v>
      </c>
      <c r="C210" s="145">
        <v>0</v>
      </c>
      <c r="D210" s="367"/>
      <c r="E210" s="156">
        <v>0</v>
      </c>
      <c r="F210" s="367"/>
      <c r="G210" s="478"/>
      <c r="H210" s="167"/>
      <c r="I210" s="167"/>
      <c r="J210" s="5"/>
      <c r="K210" s="5"/>
      <c r="L210" s="5"/>
      <c r="M210" s="5"/>
      <c r="N210" s="5"/>
      <c r="O210" s="5"/>
      <c r="P210" s="5"/>
      <c r="Q210" s="5"/>
      <c r="R210" s="5"/>
      <c r="S210" s="5"/>
      <c r="T210" s="5"/>
      <c r="U210" s="5"/>
      <c r="V210" s="5"/>
      <c r="W210" s="5"/>
      <c r="X210" s="5"/>
      <c r="Y210" s="5"/>
      <c r="Z210" s="5"/>
    </row>
    <row r="211" spans="1:26" ht="51.75" customHeight="1" x14ac:dyDescent="0.35">
      <c r="A211" s="150" t="s">
        <v>193</v>
      </c>
      <c r="B211" s="151"/>
      <c r="C211" s="151" t="s">
        <v>194</v>
      </c>
      <c r="D211" s="138" t="s">
        <v>195</v>
      </c>
      <c r="E211" s="152" t="s">
        <v>196</v>
      </c>
      <c r="F211" s="139" t="s">
        <v>197</v>
      </c>
      <c r="G211" s="138" t="s">
        <v>198</v>
      </c>
      <c r="H211" s="167"/>
      <c r="I211" s="167"/>
      <c r="J211" s="5"/>
      <c r="K211" s="5"/>
      <c r="L211" s="5"/>
      <c r="M211" s="5"/>
      <c r="N211" s="5"/>
      <c r="O211" s="5"/>
      <c r="P211" s="5"/>
      <c r="Q211" s="5"/>
      <c r="R211" s="5"/>
      <c r="S211" s="5"/>
      <c r="T211" s="5"/>
      <c r="U211" s="5"/>
      <c r="V211" s="5"/>
      <c r="W211" s="5"/>
      <c r="X211" s="5"/>
      <c r="Y211" s="5"/>
      <c r="Z211" s="5"/>
    </row>
    <row r="212" spans="1:26" ht="16.5" customHeight="1" x14ac:dyDescent="0.35">
      <c r="A212" s="474">
        <f>Programacion!A92</f>
        <v>0</v>
      </c>
      <c r="B212" s="37" t="s">
        <v>191</v>
      </c>
      <c r="C212" s="145">
        <f>Programacion!B360</f>
        <v>0</v>
      </c>
      <c r="D212" s="480" t="e">
        <f>(C213/C212)*100</f>
        <v>#DIV/0!</v>
      </c>
      <c r="E212" s="156">
        <v>0</v>
      </c>
      <c r="F212" s="479">
        <v>0</v>
      </c>
      <c r="G212" s="477" t="e">
        <f>(((E213/E212)*F212)/100)*100</f>
        <v>#DIV/0!</v>
      </c>
      <c r="H212" s="167"/>
      <c r="I212" s="167"/>
      <c r="J212" s="5"/>
      <c r="K212" s="5"/>
      <c r="L212" s="5"/>
      <c r="M212" s="5"/>
      <c r="N212" s="5"/>
      <c r="O212" s="5"/>
      <c r="P212" s="5"/>
      <c r="Q212" s="5"/>
      <c r="R212" s="5"/>
      <c r="S212" s="5"/>
      <c r="T212" s="5"/>
      <c r="U212" s="5"/>
      <c r="V212" s="5"/>
      <c r="W212" s="5"/>
      <c r="X212" s="5"/>
      <c r="Y212" s="5"/>
      <c r="Z212" s="5"/>
    </row>
    <row r="213" spans="1:26" ht="16.5" customHeight="1" x14ac:dyDescent="0.35">
      <c r="A213" s="475"/>
      <c r="B213" s="163" t="s">
        <v>192</v>
      </c>
      <c r="C213" s="145">
        <v>0</v>
      </c>
      <c r="D213" s="367"/>
      <c r="E213" s="156">
        <v>0</v>
      </c>
      <c r="F213" s="367"/>
      <c r="G213" s="478"/>
      <c r="H213" s="167"/>
      <c r="I213" s="167"/>
      <c r="J213" s="5"/>
      <c r="K213" s="5"/>
      <c r="L213" s="5"/>
      <c r="M213" s="5"/>
      <c r="N213" s="5"/>
      <c r="O213" s="5"/>
      <c r="P213" s="5"/>
      <c r="Q213" s="5"/>
      <c r="R213" s="5"/>
      <c r="S213" s="5"/>
      <c r="T213" s="5"/>
      <c r="U213" s="5"/>
      <c r="V213" s="5"/>
      <c r="W213" s="5"/>
      <c r="X213" s="5"/>
      <c r="Y213" s="5"/>
      <c r="Z213" s="5"/>
    </row>
    <row r="214" spans="1:26" ht="51.75" customHeight="1" x14ac:dyDescent="0.35">
      <c r="A214" s="150" t="s">
        <v>193</v>
      </c>
      <c r="B214" s="151"/>
      <c r="C214" s="151" t="s">
        <v>194</v>
      </c>
      <c r="D214" s="138" t="s">
        <v>195</v>
      </c>
      <c r="E214" s="152" t="s">
        <v>196</v>
      </c>
      <c r="F214" s="139" t="s">
        <v>197</v>
      </c>
      <c r="G214" s="138" t="s">
        <v>198</v>
      </c>
      <c r="H214" s="167"/>
      <c r="I214" s="167"/>
      <c r="J214" s="5"/>
      <c r="K214" s="5"/>
      <c r="L214" s="5"/>
      <c r="M214" s="5"/>
      <c r="N214" s="5"/>
      <c r="O214" s="5"/>
      <c r="P214" s="5"/>
      <c r="Q214" s="5"/>
      <c r="R214" s="5"/>
      <c r="S214" s="5"/>
      <c r="T214" s="5"/>
      <c r="U214" s="5"/>
      <c r="V214" s="5"/>
      <c r="W214" s="5"/>
      <c r="X214" s="5"/>
      <c r="Y214" s="5"/>
      <c r="Z214" s="5"/>
    </row>
    <row r="215" spans="1:26" ht="16.5" customHeight="1" x14ac:dyDescent="0.35">
      <c r="A215" s="474">
        <f>Programacion!A93</f>
        <v>0</v>
      </c>
      <c r="B215" s="37" t="s">
        <v>191</v>
      </c>
      <c r="C215" s="145">
        <f>Programacion!B361</f>
        <v>0</v>
      </c>
      <c r="D215" s="480" t="e">
        <f>(C216/C215)*100</f>
        <v>#DIV/0!</v>
      </c>
      <c r="E215" s="156">
        <v>0</v>
      </c>
      <c r="F215" s="479">
        <v>0</v>
      </c>
      <c r="G215" s="477" t="e">
        <f>(((E216/E215)*F215)/100)*100</f>
        <v>#DIV/0!</v>
      </c>
      <c r="H215" s="167"/>
      <c r="I215" s="167"/>
      <c r="J215" s="5"/>
      <c r="K215" s="5"/>
      <c r="L215" s="5"/>
      <c r="M215" s="5"/>
      <c r="N215" s="5"/>
      <c r="O215" s="5"/>
      <c r="P215" s="5"/>
      <c r="Q215" s="5"/>
      <c r="R215" s="5"/>
      <c r="S215" s="5"/>
      <c r="T215" s="5"/>
      <c r="U215" s="5"/>
      <c r="V215" s="5"/>
      <c r="W215" s="5"/>
      <c r="X215" s="5"/>
      <c r="Y215" s="5"/>
      <c r="Z215" s="5"/>
    </row>
    <row r="216" spans="1:26" ht="16.5" customHeight="1" x14ac:dyDescent="0.35">
      <c r="A216" s="467"/>
      <c r="B216" s="168" t="s">
        <v>192</v>
      </c>
      <c r="C216" s="169">
        <v>0</v>
      </c>
      <c r="D216" s="367"/>
      <c r="E216" s="170">
        <v>0</v>
      </c>
      <c r="F216" s="367"/>
      <c r="G216" s="478"/>
      <c r="H216" s="167"/>
      <c r="I216" s="167"/>
      <c r="J216" s="5"/>
      <c r="K216" s="5"/>
      <c r="L216" s="5"/>
      <c r="M216" s="5"/>
      <c r="N216" s="5"/>
      <c r="O216" s="5"/>
      <c r="P216" s="5"/>
      <c r="Q216" s="5"/>
      <c r="R216" s="5"/>
      <c r="S216" s="5"/>
      <c r="T216" s="5"/>
      <c r="U216" s="5"/>
      <c r="V216" s="5"/>
      <c r="W216" s="5"/>
      <c r="X216" s="5"/>
      <c r="Y216" s="5"/>
      <c r="Z216" s="5"/>
    </row>
    <row r="217" spans="1:26" ht="15.75" customHeight="1" x14ac:dyDescent="0.35">
      <c r="A217" s="53"/>
      <c r="B217" s="133"/>
      <c r="C217" s="133"/>
      <c r="D217" s="133"/>
      <c r="E217" s="133"/>
      <c r="F217" s="133"/>
      <c r="G217" s="133"/>
      <c r="H217" s="167"/>
      <c r="I217" s="167"/>
      <c r="J217" s="5"/>
      <c r="K217" s="5"/>
      <c r="L217" s="5"/>
      <c r="M217" s="5"/>
      <c r="N217" s="5"/>
      <c r="O217" s="5"/>
      <c r="P217" s="5"/>
      <c r="Q217" s="5"/>
      <c r="R217" s="5"/>
      <c r="S217" s="5"/>
      <c r="T217" s="5"/>
      <c r="U217" s="5"/>
      <c r="V217" s="5"/>
      <c r="W217" s="5"/>
      <c r="X217" s="5"/>
      <c r="Y217" s="5"/>
      <c r="Z217" s="5"/>
    </row>
    <row r="218" spans="1:26" ht="16.5" customHeight="1" x14ac:dyDescent="0.35">
      <c r="A218" s="53"/>
      <c r="B218" s="133"/>
      <c r="C218" s="133"/>
      <c r="D218" s="133"/>
      <c r="E218" s="133"/>
      <c r="F218" s="133"/>
      <c r="G218" s="133"/>
      <c r="H218" s="167"/>
      <c r="I218" s="167"/>
      <c r="J218" s="5"/>
      <c r="K218" s="5"/>
      <c r="L218" s="5"/>
      <c r="M218" s="5"/>
      <c r="N218" s="5"/>
      <c r="O218" s="5"/>
      <c r="P218" s="5"/>
      <c r="Q218" s="5"/>
      <c r="R218" s="5"/>
      <c r="S218" s="5"/>
      <c r="T218" s="5"/>
      <c r="U218" s="5"/>
      <c r="V218" s="5"/>
      <c r="W218" s="5"/>
      <c r="X218" s="5"/>
      <c r="Y218" s="5"/>
      <c r="Z218" s="5"/>
    </row>
    <row r="219" spans="1:26" ht="51.75" customHeight="1" x14ac:dyDescent="0.35">
      <c r="A219" s="136" t="str">
        <f>Programacion!A95</f>
        <v xml:space="preserve">ACTIVIDAD  6 - PAI </v>
      </c>
      <c r="B219" s="137"/>
      <c r="C219" s="137" t="s">
        <v>180</v>
      </c>
      <c r="D219" s="138" t="s">
        <v>181</v>
      </c>
      <c r="E219" s="138" t="s">
        <v>182</v>
      </c>
      <c r="F219" s="139" t="s">
        <v>183</v>
      </c>
      <c r="G219" s="138" t="s">
        <v>184</v>
      </c>
      <c r="H219" s="167"/>
      <c r="I219" s="167"/>
      <c r="J219" s="5"/>
      <c r="K219" s="5"/>
      <c r="L219" s="5"/>
      <c r="M219" s="5"/>
      <c r="N219" s="5"/>
      <c r="O219" s="5"/>
      <c r="P219" s="5"/>
      <c r="Q219" s="5"/>
      <c r="R219" s="5"/>
      <c r="S219" s="5"/>
      <c r="T219" s="5"/>
      <c r="U219" s="5"/>
      <c r="V219" s="5"/>
      <c r="W219" s="5"/>
      <c r="X219" s="5"/>
      <c r="Y219" s="5"/>
      <c r="Z219" s="5"/>
    </row>
    <row r="220" spans="1:26" ht="37.5" customHeight="1" x14ac:dyDescent="0.35">
      <c r="A220" s="482" t="str">
        <f>Programacion!A96</f>
        <v>6. Atender las solicitudes de permisos de vertimiento de aguas residuales al suelo y/o a cuerpos de agua</v>
      </c>
      <c r="B220" s="144" t="s">
        <v>191</v>
      </c>
      <c r="C220" s="145">
        <f t="shared" ref="C220:C221" si="20">C224+C227+C230+C233+C236+C239+C242+C245+C248+C251+C254+C257</f>
        <v>421252500</v>
      </c>
      <c r="D220" s="476">
        <f>(C221/C220)*100</f>
        <v>0</v>
      </c>
      <c r="E220" s="146">
        <v>0</v>
      </c>
      <c r="F220" s="479">
        <f>Preparacion!D79</f>
        <v>7.0000000000000007E-2</v>
      </c>
      <c r="G220" s="477" t="e">
        <f>(((E221/E220)*F220)/100)*100</f>
        <v>#DIV/0!</v>
      </c>
      <c r="H220" s="167"/>
      <c r="I220" s="167"/>
      <c r="J220" s="5"/>
      <c r="K220" s="5"/>
      <c r="L220" s="5"/>
      <c r="M220" s="5"/>
      <c r="N220" s="5"/>
      <c r="O220" s="5"/>
      <c r="P220" s="5"/>
      <c r="Q220" s="5"/>
      <c r="R220" s="5"/>
      <c r="S220" s="5"/>
      <c r="T220" s="5"/>
      <c r="U220" s="5"/>
      <c r="V220" s="5"/>
      <c r="W220" s="5"/>
      <c r="X220" s="5"/>
      <c r="Y220" s="5"/>
      <c r="Z220" s="5"/>
    </row>
    <row r="221" spans="1:26" ht="65.25" customHeight="1" x14ac:dyDescent="0.35">
      <c r="A221" s="487"/>
      <c r="B221" s="147" t="s">
        <v>192</v>
      </c>
      <c r="C221" s="148">
        <f t="shared" si="20"/>
        <v>0</v>
      </c>
      <c r="D221" s="367"/>
      <c r="E221" s="146">
        <v>0</v>
      </c>
      <c r="F221" s="367"/>
      <c r="G221" s="367"/>
      <c r="H221" s="167"/>
      <c r="I221" s="167"/>
      <c r="J221" s="5"/>
      <c r="K221" s="5"/>
      <c r="L221" s="5"/>
      <c r="M221" s="5"/>
      <c r="N221" s="5"/>
      <c r="O221" s="5"/>
      <c r="P221" s="5"/>
      <c r="Q221" s="5"/>
      <c r="R221" s="5"/>
      <c r="S221" s="5"/>
      <c r="T221" s="5"/>
      <c r="U221" s="5"/>
      <c r="V221" s="5"/>
      <c r="W221" s="5"/>
      <c r="X221" s="5"/>
      <c r="Y221" s="5"/>
      <c r="Z221" s="5"/>
    </row>
    <row r="222" spans="1:26" ht="15.75" customHeight="1" x14ac:dyDescent="0.35">
      <c r="A222" s="472"/>
      <c r="B222" s="473"/>
      <c r="C222" s="473"/>
      <c r="D222" s="473"/>
      <c r="E222" s="473"/>
      <c r="F222" s="473"/>
      <c r="G222" s="473"/>
      <c r="H222" s="167"/>
      <c r="I222" s="167"/>
      <c r="J222" s="5"/>
      <c r="K222" s="5"/>
      <c r="L222" s="5"/>
      <c r="M222" s="5"/>
      <c r="N222" s="5"/>
      <c r="O222" s="5"/>
      <c r="P222" s="5"/>
      <c r="Q222" s="5"/>
      <c r="R222" s="5"/>
      <c r="S222" s="5"/>
      <c r="T222" s="5"/>
      <c r="U222" s="5"/>
      <c r="V222" s="5"/>
      <c r="W222" s="5"/>
      <c r="X222" s="5"/>
      <c r="Y222" s="5"/>
      <c r="Z222" s="5"/>
    </row>
    <row r="223" spans="1:26" ht="58.5" customHeight="1" x14ac:dyDescent="0.35">
      <c r="A223" s="150" t="s">
        <v>193</v>
      </c>
      <c r="B223" s="150"/>
      <c r="C223" s="151" t="s">
        <v>194</v>
      </c>
      <c r="D223" s="138" t="s">
        <v>195</v>
      </c>
      <c r="E223" s="152" t="s">
        <v>196</v>
      </c>
      <c r="F223" s="139" t="s">
        <v>197</v>
      </c>
      <c r="G223" s="138" t="s">
        <v>198</v>
      </c>
      <c r="H223" s="167"/>
      <c r="I223" s="167"/>
      <c r="J223" s="5"/>
      <c r="K223" s="5"/>
      <c r="L223" s="5"/>
      <c r="M223" s="5"/>
      <c r="N223" s="5"/>
      <c r="O223" s="5"/>
      <c r="P223" s="5"/>
      <c r="Q223" s="5"/>
      <c r="R223" s="5"/>
      <c r="S223" s="5"/>
      <c r="T223" s="5"/>
      <c r="U223" s="5"/>
      <c r="V223" s="5"/>
      <c r="W223" s="5"/>
      <c r="X223" s="5"/>
      <c r="Y223" s="5"/>
      <c r="Z223" s="5"/>
    </row>
    <row r="224" spans="1:26" ht="42.75" customHeight="1" x14ac:dyDescent="0.35">
      <c r="A224" s="474" t="str">
        <f>Programacion!A99</f>
        <v>1. Gestión de acciones para la contratación de personal profesional y/o de apoyo para el desarrollo de actividades necesarias para Atender las solicitudes de permisos de vertimiento de aguas residuales al suelo y/o a cuerpos de agua</v>
      </c>
      <c r="B224" s="37" t="s">
        <v>191</v>
      </c>
      <c r="C224" s="145">
        <f>Programacion!B369</f>
        <v>2000000</v>
      </c>
      <c r="D224" s="476">
        <f>(C225/C224)*100</f>
        <v>0</v>
      </c>
      <c r="E224" s="156">
        <v>0</v>
      </c>
      <c r="F224" s="479">
        <v>0</v>
      </c>
      <c r="G224" s="477" t="e">
        <f>(((E225/E224)*F224)/100)*100</f>
        <v>#DIV/0!</v>
      </c>
      <c r="H224" s="167"/>
      <c r="I224" s="167"/>
      <c r="J224" s="5"/>
      <c r="K224" s="5"/>
      <c r="L224" s="5"/>
      <c r="M224" s="5"/>
      <c r="N224" s="5"/>
      <c r="O224" s="5"/>
      <c r="P224" s="5"/>
      <c r="Q224" s="5"/>
      <c r="R224" s="5"/>
      <c r="S224" s="5"/>
      <c r="T224" s="5"/>
      <c r="U224" s="5"/>
      <c r="V224" s="5"/>
      <c r="W224" s="5"/>
      <c r="X224" s="5"/>
      <c r="Y224" s="5"/>
      <c r="Z224" s="5"/>
    </row>
    <row r="225" spans="1:26" ht="48" customHeight="1" x14ac:dyDescent="0.35">
      <c r="A225" s="475"/>
      <c r="B225" s="163" t="s">
        <v>192</v>
      </c>
      <c r="C225" s="145">
        <v>0</v>
      </c>
      <c r="D225" s="367"/>
      <c r="E225" s="156">
        <v>0</v>
      </c>
      <c r="F225" s="367"/>
      <c r="G225" s="478"/>
      <c r="H225" s="167"/>
      <c r="I225" s="167"/>
      <c r="J225" s="5"/>
      <c r="K225" s="5"/>
      <c r="L225" s="5"/>
      <c r="M225" s="5"/>
      <c r="N225" s="5"/>
      <c r="O225" s="5"/>
      <c r="P225" s="5"/>
      <c r="Q225" s="5"/>
      <c r="R225" s="5"/>
      <c r="S225" s="5"/>
      <c r="T225" s="5"/>
      <c r="U225" s="5"/>
      <c r="V225" s="5"/>
      <c r="W225" s="5"/>
      <c r="X225" s="5"/>
      <c r="Y225" s="5"/>
      <c r="Z225" s="5"/>
    </row>
    <row r="226" spans="1:26" ht="59.25" customHeight="1" x14ac:dyDescent="0.35">
      <c r="A226" s="150" t="s">
        <v>193</v>
      </c>
      <c r="B226" s="151"/>
      <c r="C226" s="151" t="s">
        <v>194</v>
      </c>
      <c r="D226" s="138" t="s">
        <v>195</v>
      </c>
      <c r="E226" s="152" t="s">
        <v>196</v>
      </c>
      <c r="F226" s="139" t="s">
        <v>197</v>
      </c>
      <c r="G226" s="138" t="s">
        <v>198</v>
      </c>
      <c r="H226" s="167"/>
      <c r="I226" s="167"/>
      <c r="J226" s="5"/>
      <c r="K226" s="5"/>
      <c r="L226" s="5"/>
      <c r="M226" s="5"/>
      <c r="N226" s="5"/>
      <c r="O226" s="5"/>
      <c r="P226" s="5"/>
      <c r="Q226" s="5"/>
      <c r="R226" s="5"/>
      <c r="S226" s="5"/>
      <c r="T226" s="5"/>
      <c r="U226" s="5"/>
      <c r="V226" s="5"/>
      <c r="W226" s="5"/>
      <c r="X226" s="5"/>
      <c r="Y226" s="5"/>
      <c r="Z226" s="5"/>
    </row>
    <row r="227" spans="1:26" ht="41.25" customHeight="1" x14ac:dyDescent="0.35">
      <c r="A227" s="474" t="str">
        <f>Programacion!A100</f>
        <v>2. Gestión de  acciones para la contratación de personal profesional y/o de apoyo para el desarrollo de actividades de indole administrativa para Atender las solicitudes de permisos de vertimiento de aguas residuales al suelo y/o a cuerpos de agua</v>
      </c>
      <c r="B227" s="37" t="s">
        <v>191</v>
      </c>
      <c r="C227" s="145">
        <f>Programacion!B370</f>
        <v>118270000</v>
      </c>
      <c r="D227" s="476">
        <f>(C228/C227)*100</f>
        <v>0</v>
      </c>
      <c r="E227" s="156">
        <v>0</v>
      </c>
      <c r="F227" s="479">
        <v>0</v>
      </c>
      <c r="G227" s="477" t="e">
        <f>(((E228/E227)*F227)/100)*100</f>
        <v>#DIV/0!</v>
      </c>
      <c r="H227" s="167"/>
      <c r="I227" s="167"/>
      <c r="J227" s="5"/>
      <c r="K227" s="5"/>
      <c r="L227" s="5"/>
      <c r="M227" s="5"/>
      <c r="N227" s="5"/>
      <c r="O227" s="5"/>
      <c r="P227" s="5"/>
      <c r="Q227" s="5"/>
      <c r="R227" s="5"/>
      <c r="S227" s="5"/>
      <c r="T227" s="5"/>
      <c r="U227" s="5"/>
      <c r="V227" s="5"/>
      <c r="W227" s="5"/>
      <c r="X227" s="5"/>
      <c r="Y227" s="5"/>
      <c r="Z227" s="5"/>
    </row>
    <row r="228" spans="1:26" ht="56.25" customHeight="1" x14ac:dyDescent="0.35">
      <c r="A228" s="475"/>
      <c r="B228" s="163" t="s">
        <v>192</v>
      </c>
      <c r="C228" s="145">
        <v>0</v>
      </c>
      <c r="D228" s="367"/>
      <c r="E228" s="156">
        <v>0</v>
      </c>
      <c r="F228" s="367"/>
      <c r="G228" s="478"/>
      <c r="H228" s="167"/>
      <c r="I228" s="167"/>
      <c r="J228" s="5"/>
      <c r="K228" s="5"/>
      <c r="L228" s="5"/>
      <c r="M228" s="5"/>
      <c r="N228" s="5"/>
      <c r="O228" s="5"/>
      <c r="P228" s="5"/>
      <c r="Q228" s="5"/>
      <c r="R228" s="5"/>
      <c r="S228" s="5"/>
      <c r="T228" s="5"/>
      <c r="U228" s="5"/>
      <c r="V228" s="5"/>
      <c r="W228" s="5"/>
      <c r="X228" s="5"/>
      <c r="Y228" s="5"/>
      <c r="Z228" s="5"/>
    </row>
    <row r="229" spans="1:26" ht="54.75" customHeight="1" x14ac:dyDescent="0.35">
      <c r="A229" s="150" t="s">
        <v>193</v>
      </c>
      <c r="B229" s="151"/>
      <c r="C229" s="151" t="s">
        <v>194</v>
      </c>
      <c r="D229" s="138" t="s">
        <v>195</v>
      </c>
      <c r="E229" s="152" t="s">
        <v>196</v>
      </c>
      <c r="F229" s="139" t="s">
        <v>197</v>
      </c>
      <c r="G229" s="138" t="s">
        <v>198</v>
      </c>
      <c r="H229" s="167"/>
      <c r="I229" s="167"/>
      <c r="J229" s="5"/>
      <c r="K229" s="5"/>
      <c r="L229" s="5"/>
      <c r="M229" s="5"/>
      <c r="N229" s="5"/>
      <c r="O229" s="5"/>
      <c r="P229" s="5"/>
      <c r="Q229" s="5"/>
      <c r="R229" s="5"/>
      <c r="S229" s="5"/>
      <c r="T229" s="5"/>
      <c r="U229" s="5"/>
      <c r="V229" s="5"/>
      <c r="W229" s="5"/>
      <c r="X229" s="5"/>
      <c r="Y229" s="5"/>
      <c r="Z229" s="5"/>
    </row>
    <row r="230" spans="1:26" ht="45.75" customHeight="1" x14ac:dyDescent="0.35">
      <c r="A230" s="474" t="str">
        <f>Programacion!A101</f>
        <v>3. Gestion de acciones para la contratación de adquisición de equipos de cómputo para Atender las solicitudes de permisos de vertimiento de aguas residuales al suelo y/o a cuerpos de agua</v>
      </c>
      <c r="B230" s="37" t="s">
        <v>191</v>
      </c>
      <c r="C230" s="145">
        <f>Programacion!B371</f>
        <v>300982500</v>
      </c>
      <c r="D230" s="480">
        <f>(C231/C230)*100</f>
        <v>0</v>
      </c>
      <c r="E230" s="156">
        <v>0</v>
      </c>
      <c r="F230" s="479">
        <v>0</v>
      </c>
      <c r="G230" s="477" t="e">
        <f>(((E231/E230)*F230)/100)*100</f>
        <v>#DIV/0!</v>
      </c>
      <c r="H230" s="167"/>
      <c r="I230" s="167"/>
      <c r="J230" s="5"/>
      <c r="K230" s="5"/>
      <c r="L230" s="5"/>
      <c r="M230" s="5"/>
      <c r="N230" s="5"/>
      <c r="O230" s="5"/>
      <c r="P230" s="5"/>
      <c r="Q230" s="5"/>
      <c r="R230" s="5"/>
      <c r="S230" s="5"/>
      <c r="T230" s="5"/>
      <c r="U230" s="5"/>
      <c r="V230" s="5"/>
      <c r="W230" s="5"/>
      <c r="X230" s="5"/>
      <c r="Y230" s="5"/>
      <c r="Z230" s="5"/>
    </row>
    <row r="231" spans="1:26" ht="36" customHeight="1" x14ac:dyDescent="0.35">
      <c r="A231" s="475"/>
      <c r="B231" s="163" t="s">
        <v>192</v>
      </c>
      <c r="C231" s="145">
        <v>0</v>
      </c>
      <c r="D231" s="367"/>
      <c r="E231" s="156">
        <v>0</v>
      </c>
      <c r="F231" s="367"/>
      <c r="G231" s="478"/>
      <c r="H231" s="167"/>
      <c r="I231" s="167"/>
      <c r="J231" s="5"/>
      <c r="K231" s="5"/>
      <c r="L231" s="5"/>
      <c r="M231" s="5"/>
      <c r="N231" s="5"/>
      <c r="O231" s="5"/>
      <c r="P231" s="5"/>
      <c r="Q231" s="5"/>
      <c r="R231" s="5"/>
      <c r="S231" s="5"/>
      <c r="T231" s="5"/>
      <c r="U231" s="5"/>
      <c r="V231" s="5"/>
      <c r="W231" s="5"/>
      <c r="X231" s="5"/>
      <c r="Y231" s="5"/>
      <c r="Z231" s="5"/>
    </row>
    <row r="232" spans="1:26" ht="58.5" customHeight="1" x14ac:dyDescent="0.35">
      <c r="A232" s="150" t="s">
        <v>193</v>
      </c>
      <c r="B232" s="151"/>
      <c r="C232" s="151" t="s">
        <v>194</v>
      </c>
      <c r="D232" s="138" t="s">
        <v>195</v>
      </c>
      <c r="E232" s="152" t="s">
        <v>196</v>
      </c>
      <c r="F232" s="139" t="s">
        <v>197</v>
      </c>
      <c r="G232" s="138" t="s">
        <v>198</v>
      </c>
      <c r="H232" s="167"/>
      <c r="I232" s="167"/>
      <c r="J232" s="5"/>
      <c r="K232" s="5"/>
      <c r="L232" s="5"/>
      <c r="M232" s="5"/>
      <c r="N232" s="5"/>
      <c r="O232" s="5"/>
      <c r="P232" s="5"/>
      <c r="Q232" s="5"/>
      <c r="R232" s="5"/>
      <c r="S232" s="5"/>
      <c r="T232" s="5"/>
      <c r="U232" s="5"/>
      <c r="V232" s="5"/>
      <c r="W232" s="5"/>
      <c r="X232" s="5"/>
      <c r="Y232" s="5"/>
      <c r="Z232" s="5"/>
    </row>
    <row r="233" spans="1:26" ht="48" customHeight="1" x14ac:dyDescent="0.35">
      <c r="A233" s="474" t="str">
        <f>Programacion!A102</f>
        <v>4. Gestion de acciones para la adquisición de piezas divulgativas y/o material impreso para Atender las solicitudes de permisos de vertimiento de aguas residuales al suelo y/o a cuerpos de agua</v>
      </c>
      <c r="B233" s="37" t="s">
        <v>191</v>
      </c>
      <c r="C233" s="145">
        <f>Programacion!B372</f>
        <v>0</v>
      </c>
      <c r="D233" s="476" t="e">
        <f>(C234/C233)*100</f>
        <v>#DIV/0!</v>
      </c>
      <c r="E233" s="156"/>
      <c r="F233" s="479"/>
      <c r="G233" s="477" t="e">
        <f>(((E234/E233)*F233)/100)*100</f>
        <v>#DIV/0!</v>
      </c>
      <c r="H233" s="167"/>
      <c r="I233" s="167"/>
      <c r="J233" s="5"/>
      <c r="K233" s="5"/>
      <c r="L233" s="5"/>
      <c r="M233" s="5"/>
      <c r="N233" s="5"/>
      <c r="O233" s="5"/>
      <c r="P233" s="5"/>
      <c r="Q233" s="5"/>
      <c r="R233" s="5"/>
      <c r="S233" s="5"/>
      <c r="T233" s="5"/>
      <c r="U233" s="5"/>
      <c r="V233" s="5"/>
      <c r="W233" s="5"/>
      <c r="X233" s="5"/>
      <c r="Y233" s="5"/>
      <c r="Z233" s="5"/>
    </row>
    <row r="234" spans="1:26" ht="52.5" customHeight="1" x14ac:dyDescent="0.35">
      <c r="A234" s="475"/>
      <c r="B234" s="163" t="s">
        <v>192</v>
      </c>
      <c r="C234" s="145"/>
      <c r="D234" s="367"/>
      <c r="E234" s="156"/>
      <c r="F234" s="367"/>
      <c r="G234" s="478"/>
      <c r="H234" s="167"/>
      <c r="I234" s="167"/>
      <c r="J234" s="5"/>
      <c r="K234" s="5"/>
      <c r="L234" s="5"/>
      <c r="M234" s="5"/>
      <c r="N234" s="5"/>
      <c r="O234" s="5"/>
      <c r="P234" s="5"/>
      <c r="Q234" s="5"/>
      <c r="R234" s="5"/>
      <c r="S234" s="5"/>
      <c r="T234" s="5"/>
      <c r="U234" s="5"/>
      <c r="V234" s="5"/>
      <c r="W234" s="5"/>
      <c r="X234" s="5"/>
      <c r="Y234" s="5"/>
      <c r="Z234" s="5"/>
    </row>
    <row r="235" spans="1:26" ht="54" customHeight="1" x14ac:dyDescent="0.35">
      <c r="A235" s="150" t="s">
        <v>193</v>
      </c>
      <c r="B235" s="151"/>
      <c r="C235" s="151" t="s">
        <v>194</v>
      </c>
      <c r="D235" s="138" t="s">
        <v>195</v>
      </c>
      <c r="E235" s="152" t="s">
        <v>196</v>
      </c>
      <c r="F235" s="139" t="s">
        <v>197</v>
      </c>
      <c r="G235" s="138" t="s">
        <v>198</v>
      </c>
      <c r="H235" s="167"/>
      <c r="I235" s="167"/>
      <c r="J235" s="5"/>
      <c r="K235" s="5"/>
      <c r="L235" s="5"/>
      <c r="M235" s="5"/>
      <c r="N235" s="5"/>
      <c r="O235" s="5"/>
      <c r="P235" s="5"/>
      <c r="Q235" s="5"/>
      <c r="R235" s="5"/>
      <c r="S235" s="5"/>
      <c r="T235" s="5"/>
      <c r="U235" s="5"/>
      <c r="V235" s="5"/>
      <c r="W235" s="5"/>
      <c r="X235" s="5"/>
      <c r="Y235" s="5"/>
      <c r="Z235" s="5"/>
    </row>
    <row r="236" spans="1:26" ht="16.5" customHeight="1" x14ac:dyDescent="0.35">
      <c r="A236" s="474">
        <f>Programacion!A103</f>
        <v>0</v>
      </c>
      <c r="B236" s="37" t="s">
        <v>191</v>
      </c>
      <c r="C236" s="145">
        <f>Programacion!B373</f>
        <v>0</v>
      </c>
      <c r="D236" s="476" t="e">
        <f>(C237/C236)*100</f>
        <v>#DIV/0!</v>
      </c>
      <c r="E236" s="156">
        <v>0</v>
      </c>
      <c r="F236" s="479">
        <v>0</v>
      </c>
      <c r="G236" s="477" t="e">
        <f>(((E237/E236)*F236)/100)*100</f>
        <v>#DIV/0!</v>
      </c>
      <c r="H236" s="167"/>
      <c r="I236" s="167"/>
      <c r="J236" s="5"/>
      <c r="K236" s="5"/>
      <c r="L236" s="5"/>
      <c r="M236" s="5"/>
      <c r="N236" s="5"/>
      <c r="O236" s="5"/>
      <c r="P236" s="5"/>
      <c r="Q236" s="5"/>
      <c r="R236" s="5"/>
      <c r="S236" s="5"/>
      <c r="T236" s="5"/>
      <c r="U236" s="5"/>
      <c r="V236" s="5"/>
      <c r="W236" s="5"/>
      <c r="X236" s="5"/>
      <c r="Y236" s="5"/>
      <c r="Z236" s="5"/>
    </row>
    <row r="237" spans="1:26" ht="16.5" customHeight="1" x14ac:dyDescent="0.35">
      <c r="A237" s="475"/>
      <c r="B237" s="163" t="s">
        <v>192</v>
      </c>
      <c r="C237" s="145">
        <v>0</v>
      </c>
      <c r="D237" s="367"/>
      <c r="E237" s="156">
        <v>0</v>
      </c>
      <c r="F237" s="367"/>
      <c r="G237" s="478"/>
      <c r="H237" s="167"/>
      <c r="I237" s="167"/>
      <c r="J237" s="5"/>
      <c r="K237" s="5"/>
      <c r="L237" s="5"/>
      <c r="M237" s="5"/>
      <c r="N237" s="5"/>
      <c r="O237" s="5"/>
      <c r="P237" s="5"/>
      <c r="Q237" s="5"/>
      <c r="R237" s="5"/>
      <c r="S237" s="5"/>
      <c r="T237" s="5"/>
      <c r="U237" s="5"/>
      <c r="V237" s="5"/>
      <c r="W237" s="5"/>
      <c r="X237" s="5"/>
      <c r="Y237" s="5"/>
      <c r="Z237" s="5"/>
    </row>
    <row r="238" spans="1:26" ht="53.25" customHeight="1" x14ac:dyDescent="0.35">
      <c r="A238" s="150" t="s">
        <v>193</v>
      </c>
      <c r="B238" s="151"/>
      <c r="C238" s="151" t="s">
        <v>194</v>
      </c>
      <c r="D238" s="138" t="s">
        <v>195</v>
      </c>
      <c r="E238" s="152" t="s">
        <v>196</v>
      </c>
      <c r="F238" s="139" t="s">
        <v>197</v>
      </c>
      <c r="G238" s="138" t="s">
        <v>198</v>
      </c>
      <c r="H238" s="167"/>
      <c r="I238" s="167"/>
      <c r="J238" s="5"/>
      <c r="K238" s="5"/>
      <c r="L238" s="5"/>
      <c r="M238" s="5"/>
      <c r="N238" s="5"/>
      <c r="O238" s="5"/>
      <c r="P238" s="5"/>
      <c r="Q238" s="5"/>
      <c r="R238" s="5"/>
      <c r="S238" s="5"/>
      <c r="T238" s="5"/>
      <c r="U238" s="5"/>
      <c r="V238" s="5"/>
      <c r="W238" s="5"/>
      <c r="X238" s="5"/>
      <c r="Y238" s="5"/>
      <c r="Z238" s="5"/>
    </row>
    <row r="239" spans="1:26" ht="16.5" customHeight="1" x14ac:dyDescent="0.35">
      <c r="A239" s="474">
        <f>Programacion!A104</f>
        <v>0</v>
      </c>
      <c r="B239" s="37" t="s">
        <v>191</v>
      </c>
      <c r="C239" s="145">
        <f>Programacion!B374</f>
        <v>0</v>
      </c>
      <c r="D239" s="480" t="e">
        <f>(C240/C239)*100</f>
        <v>#DIV/0!</v>
      </c>
      <c r="E239" s="156">
        <v>0</v>
      </c>
      <c r="F239" s="479">
        <v>0</v>
      </c>
      <c r="G239" s="477" t="e">
        <f>(((E240/E239)*F239)/100)*100</f>
        <v>#DIV/0!</v>
      </c>
      <c r="H239" s="167"/>
      <c r="I239" s="167"/>
      <c r="J239" s="5"/>
      <c r="K239" s="5"/>
      <c r="L239" s="5"/>
      <c r="M239" s="5"/>
      <c r="N239" s="5"/>
      <c r="O239" s="5"/>
      <c r="P239" s="5"/>
      <c r="Q239" s="5"/>
      <c r="R239" s="5"/>
      <c r="S239" s="5"/>
      <c r="T239" s="5"/>
      <c r="U239" s="5"/>
      <c r="V239" s="5"/>
      <c r="W239" s="5"/>
      <c r="X239" s="5"/>
      <c r="Y239" s="5"/>
      <c r="Z239" s="5"/>
    </row>
    <row r="240" spans="1:26" ht="16.5" customHeight="1" x14ac:dyDescent="0.35">
      <c r="A240" s="475"/>
      <c r="B240" s="163" t="s">
        <v>192</v>
      </c>
      <c r="C240" s="145">
        <v>0</v>
      </c>
      <c r="D240" s="367"/>
      <c r="E240" s="156">
        <v>0</v>
      </c>
      <c r="F240" s="367"/>
      <c r="G240" s="478"/>
      <c r="H240" s="167"/>
      <c r="I240" s="167"/>
      <c r="J240" s="5"/>
      <c r="K240" s="5"/>
      <c r="L240" s="5"/>
      <c r="M240" s="5"/>
      <c r="N240" s="5"/>
      <c r="O240" s="5"/>
      <c r="P240" s="5"/>
      <c r="Q240" s="5"/>
      <c r="R240" s="5"/>
      <c r="S240" s="5"/>
      <c r="T240" s="5"/>
      <c r="U240" s="5"/>
      <c r="V240" s="5"/>
      <c r="W240" s="5"/>
      <c r="X240" s="5"/>
      <c r="Y240" s="5"/>
      <c r="Z240" s="5"/>
    </row>
    <row r="241" spans="1:26" ht="51.75" customHeight="1" x14ac:dyDescent="0.35">
      <c r="A241" s="150" t="s">
        <v>193</v>
      </c>
      <c r="B241" s="151"/>
      <c r="C241" s="151" t="s">
        <v>194</v>
      </c>
      <c r="D241" s="138" t="s">
        <v>195</v>
      </c>
      <c r="E241" s="152" t="s">
        <v>196</v>
      </c>
      <c r="F241" s="139" t="s">
        <v>197</v>
      </c>
      <c r="G241" s="138" t="s">
        <v>198</v>
      </c>
      <c r="H241" s="167"/>
      <c r="I241" s="167"/>
      <c r="J241" s="5"/>
      <c r="K241" s="5"/>
      <c r="L241" s="5"/>
      <c r="M241" s="5"/>
      <c r="N241" s="5"/>
      <c r="O241" s="5"/>
      <c r="P241" s="5"/>
      <c r="Q241" s="5"/>
      <c r="R241" s="5"/>
      <c r="S241" s="5"/>
      <c r="T241" s="5"/>
      <c r="U241" s="5"/>
      <c r="V241" s="5"/>
      <c r="W241" s="5"/>
      <c r="X241" s="5"/>
      <c r="Y241" s="5"/>
      <c r="Z241" s="5"/>
    </row>
    <row r="242" spans="1:26" ht="16.5" customHeight="1" x14ac:dyDescent="0.35">
      <c r="A242" s="474">
        <f>Programacion!A105</f>
        <v>0</v>
      </c>
      <c r="B242" s="37" t="s">
        <v>191</v>
      </c>
      <c r="C242" s="145">
        <f>Programacion!B375</f>
        <v>0</v>
      </c>
      <c r="D242" s="480" t="e">
        <f>(C243/C242)*100</f>
        <v>#DIV/0!</v>
      </c>
      <c r="E242" s="156">
        <v>0</v>
      </c>
      <c r="F242" s="479">
        <v>0</v>
      </c>
      <c r="G242" s="477" t="e">
        <f>(((E243/E242)*F242)/100)*100</f>
        <v>#DIV/0!</v>
      </c>
      <c r="H242" s="167"/>
      <c r="I242" s="167"/>
      <c r="J242" s="5"/>
      <c r="K242" s="5"/>
      <c r="L242" s="5"/>
      <c r="M242" s="5"/>
      <c r="N242" s="5"/>
      <c r="O242" s="5"/>
      <c r="P242" s="5"/>
      <c r="Q242" s="5"/>
      <c r="R242" s="5"/>
      <c r="S242" s="5"/>
      <c r="T242" s="5"/>
      <c r="U242" s="5"/>
      <c r="V242" s="5"/>
      <c r="W242" s="5"/>
      <c r="X242" s="5"/>
      <c r="Y242" s="5"/>
      <c r="Z242" s="5"/>
    </row>
    <row r="243" spans="1:26" ht="16.5" customHeight="1" x14ac:dyDescent="0.35">
      <c r="A243" s="475"/>
      <c r="B243" s="163" t="s">
        <v>192</v>
      </c>
      <c r="C243" s="145">
        <v>0</v>
      </c>
      <c r="D243" s="367"/>
      <c r="E243" s="156">
        <v>0</v>
      </c>
      <c r="F243" s="367"/>
      <c r="G243" s="478"/>
      <c r="H243" s="167"/>
      <c r="I243" s="167"/>
      <c r="J243" s="5"/>
      <c r="K243" s="5"/>
      <c r="L243" s="5"/>
      <c r="M243" s="5"/>
      <c r="N243" s="5"/>
      <c r="O243" s="5"/>
      <c r="P243" s="5"/>
      <c r="Q243" s="5"/>
      <c r="R243" s="5"/>
      <c r="S243" s="5"/>
      <c r="T243" s="5"/>
      <c r="U243" s="5"/>
      <c r="V243" s="5"/>
      <c r="W243" s="5"/>
      <c r="X243" s="5"/>
      <c r="Y243" s="5"/>
      <c r="Z243" s="5"/>
    </row>
    <row r="244" spans="1:26" ht="58.5" customHeight="1" x14ac:dyDescent="0.35">
      <c r="A244" s="150" t="s">
        <v>193</v>
      </c>
      <c r="B244" s="151"/>
      <c r="C244" s="151" t="s">
        <v>194</v>
      </c>
      <c r="D244" s="138" t="s">
        <v>195</v>
      </c>
      <c r="E244" s="152" t="s">
        <v>196</v>
      </c>
      <c r="F244" s="139" t="s">
        <v>197</v>
      </c>
      <c r="G244" s="138" t="s">
        <v>198</v>
      </c>
      <c r="H244" s="167"/>
      <c r="I244" s="167"/>
      <c r="J244" s="5"/>
      <c r="K244" s="5"/>
      <c r="L244" s="5"/>
      <c r="M244" s="5"/>
      <c r="N244" s="5"/>
      <c r="O244" s="5"/>
      <c r="P244" s="5"/>
      <c r="Q244" s="5"/>
      <c r="R244" s="5"/>
      <c r="S244" s="5"/>
      <c r="T244" s="5"/>
      <c r="U244" s="5"/>
      <c r="V244" s="5"/>
      <c r="W244" s="5"/>
      <c r="X244" s="5"/>
      <c r="Y244" s="5"/>
      <c r="Z244" s="5"/>
    </row>
    <row r="245" spans="1:26" ht="16.5" customHeight="1" x14ac:dyDescent="0.35">
      <c r="A245" s="474">
        <f>Programacion!A106</f>
        <v>0</v>
      </c>
      <c r="B245" s="37" t="s">
        <v>191</v>
      </c>
      <c r="C245" s="145">
        <f>Programacion!B376</f>
        <v>0</v>
      </c>
      <c r="D245" s="480" t="e">
        <f>(C246/C245)*100</f>
        <v>#DIV/0!</v>
      </c>
      <c r="E245" s="156">
        <v>0</v>
      </c>
      <c r="F245" s="479">
        <v>0</v>
      </c>
      <c r="G245" s="477" t="e">
        <f>(((E246/E245)*F245)/100)*100</f>
        <v>#DIV/0!</v>
      </c>
      <c r="H245" s="167"/>
      <c r="I245" s="167"/>
      <c r="J245" s="5"/>
      <c r="K245" s="5"/>
      <c r="L245" s="5"/>
      <c r="M245" s="5"/>
      <c r="N245" s="5"/>
      <c r="O245" s="5"/>
      <c r="P245" s="5"/>
      <c r="Q245" s="5"/>
      <c r="R245" s="5"/>
      <c r="S245" s="5"/>
      <c r="T245" s="5"/>
      <c r="U245" s="5"/>
      <c r="V245" s="5"/>
      <c r="W245" s="5"/>
      <c r="X245" s="5"/>
      <c r="Y245" s="5"/>
      <c r="Z245" s="5"/>
    </row>
    <row r="246" spans="1:26" ht="16.5" customHeight="1" x14ac:dyDescent="0.35">
      <c r="A246" s="475"/>
      <c r="B246" s="163" t="s">
        <v>192</v>
      </c>
      <c r="C246" s="145">
        <v>0</v>
      </c>
      <c r="D246" s="367"/>
      <c r="E246" s="156">
        <v>0</v>
      </c>
      <c r="F246" s="367"/>
      <c r="G246" s="478"/>
      <c r="H246" s="167"/>
      <c r="I246" s="167"/>
      <c r="J246" s="5"/>
      <c r="K246" s="5"/>
      <c r="L246" s="5"/>
      <c r="M246" s="5"/>
      <c r="N246" s="5"/>
      <c r="O246" s="5"/>
      <c r="P246" s="5"/>
      <c r="Q246" s="5"/>
      <c r="R246" s="5"/>
      <c r="S246" s="5"/>
      <c r="T246" s="5"/>
      <c r="U246" s="5"/>
      <c r="V246" s="5"/>
      <c r="W246" s="5"/>
      <c r="X246" s="5"/>
      <c r="Y246" s="5"/>
      <c r="Z246" s="5"/>
    </row>
    <row r="247" spans="1:26" ht="54" customHeight="1" x14ac:dyDescent="0.35">
      <c r="A247" s="150" t="s">
        <v>193</v>
      </c>
      <c r="B247" s="151"/>
      <c r="C247" s="151" t="s">
        <v>194</v>
      </c>
      <c r="D247" s="138" t="s">
        <v>195</v>
      </c>
      <c r="E247" s="152" t="s">
        <v>196</v>
      </c>
      <c r="F247" s="139" t="s">
        <v>197</v>
      </c>
      <c r="G247" s="138" t="s">
        <v>198</v>
      </c>
      <c r="H247" s="167"/>
      <c r="I247" s="167"/>
      <c r="J247" s="5"/>
      <c r="K247" s="5"/>
      <c r="L247" s="5"/>
      <c r="M247" s="5"/>
      <c r="N247" s="5"/>
      <c r="O247" s="5"/>
      <c r="P247" s="5"/>
      <c r="Q247" s="5"/>
      <c r="R247" s="5"/>
      <c r="S247" s="5"/>
      <c r="T247" s="5"/>
      <c r="U247" s="5"/>
      <c r="V247" s="5"/>
      <c r="W247" s="5"/>
      <c r="X247" s="5"/>
      <c r="Y247" s="5"/>
      <c r="Z247" s="5"/>
    </row>
    <row r="248" spans="1:26" ht="16.5" customHeight="1" x14ac:dyDescent="0.35">
      <c r="A248" s="474">
        <f>Programacion!A107</f>
        <v>0</v>
      </c>
      <c r="B248" s="37" t="s">
        <v>191</v>
      </c>
      <c r="C248" s="145">
        <f>Programacion!B377</f>
        <v>0</v>
      </c>
      <c r="D248" s="480" t="e">
        <f>(C249/C248)*100</f>
        <v>#DIV/0!</v>
      </c>
      <c r="E248" s="156">
        <v>0</v>
      </c>
      <c r="F248" s="479">
        <v>0</v>
      </c>
      <c r="G248" s="477" t="e">
        <f>(((E249/E248)*F248)/100)*100</f>
        <v>#DIV/0!</v>
      </c>
      <c r="H248" s="167"/>
      <c r="I248" s="167"/>
      <c r="J248" s="5"/>
      <c r="K248" s="5"/>
      <c r="L248" s="5"/>
      <c r="M248" s="5"/>
      <c r="N248" s="5"/>
      <c r="O248" s="5"/>
      <c r="P248" s="5"/>
      <c r="Q248" s="5"/>
      <c r="R248" s="5"/>
      <c r="S248" s="5"/>
      <c r="T248" s="5"/>
      <c r="U248" s="5"/>
      <c r="V248" s="5"/>
      <c r="W248" s="5"/>
      <c r="X248" s="5"/>
      <c r="Y248" s="5"/>
      <c r="Z248" s="5"/>
    </row>
    <row r="249" spans="1:26" ht="16.5" customHeight="1" x14ac:dyDescent="0.35">
      <c r="A249" s="475"/>
      <c r="B249" s="163" t="s">
        <v>192</v>
      </c>
      <c r="C249" s="145">
        <v>0</v>
      </c>
      <c r="D249" s="367"/>
      <c r="E249" s="156">
        <v>0</v>
      </c>
      <c r="F249" s="367"/>
      <c r="G249" s="478"/>
      <c r="H249" s="167"/>
      <c r="I249" s="167"/>
      <c r="J249" s="5"/>
      <c r="K249" s="5"/>
      <c r="L249" s="5"/>
      <c r="M249" s="5"/>
      <c r="N249" s="5"/>
      <c r="O249" s="5"/>
      <c r="P249" s="5"/>
      <c r="Q249" s="5"/>
      <c r="R249" s="5"/>
      <c r="S249" s="5"/>
      <c r="T249" s="5"/>
      <c r="U249" s="5"/>
      <c r="V249" s="5"/>
      <c r="W249" s="5"/>
      <c r="X249" s="5"/>
      <c r="Y249" s="5"/>
      <c r="Z249" s="5"/>
    </row>
    <row r="250" spans="1:26" ht="58.5" customHeight="1" x14ac:dyDescent="0.35">
      <c r="A250" s="150" t="s">
        <v>193</v>
      </c>
      <c r="B250" s="151"/>
      <c r="C250" s="151" t="s">
        <v>194</v>
      </c>
      <c r="D250" s="138" t="s">
        <v>195</v>
      </c>
      <c r="E250" s="152" t="s">
        <v>196</v>
      </c>
      <c r="F250" s="139" t="s">
        <v>197</v>
      </c>
      <c r="G250" s="138" t="s">
        <v>198</v>
      </c>
      <c r="H250" s="167"/>
      <c r="I250" s="167"/>
      <c r="J250" s="5"/>
      <c r="K250" s="5"/>
      <c r="L250" s="5"/>
      <c r="M250" s="5"/>
      <c r="N250" s="5"/>
      <c r="O250" s="5"/>
      <c r="P250" s="5"/>
      <c r="Q250" s="5"/>
      <c r="R250" s="5"/>
      <c r="S250" s="5"/>
      <c r="T250" s="5"/>
      <c r="U250" s="5"/>
      <c r="V250" s="5"/>
      <c r="W250" s="5"/>
      <c r="X250" s="5"/>
      <c r="Y250" s="5"/>
      <c r="Z250" s="5"/>
    </row>
    <row r="251" spans="1:26" ht="16.5" customHeight="1" x14ac:dyDescent="0.35">
      <c r="A251" s="474">
        <f>Programacion!A108</f>
        <v>0</v>
      </c>
      <c r="B251" s="37" t="s">
        <v>191</v>
      </c>
      <c r="C251" s="145">
        <f>Programacion!B378</f>
        <v>0</v>
      </c>
      <c r="D251" s="480" t="e">
        <f>(C252/C251)*100</f>
        <v>#DIV/0!</v>
      </c>
      <c r="E251" s="156">
        <v>0</v>
      </c>
      <c r="F251" s="479">
        <v>0</v>
      </c>
      <c r="G251" s="477" t="e">
        <f>(((E252/E251)*F251)/100)*100</f>
        <v>#DIV/0!</v>
      </c>
      <c r="H251" s="167"/>
      <c r="I251" s="167"/>
      <c r="J251" s="5"/>
      <c r="K251" s="5"/>
      <c r="L251" s="5"/>
      <c r="M251" s="5"/>
      <c r="N251" s="5"/>
      <c r="O251" s="5"/>
      <c r="P251" s="5"/>
      <c r="Q251" s="5"/>
      <c r="R251" s="5"/>
      <c r="S251" s="5"/>
      <c r="T251" s="5"/>
      <c r="U251" s="5"/>
      <c r="V251" s="5"/>
      <c r="W251" s="5"/>
      <c r="X251" s="5"/>
      <c r="Y251" s="5"/>
      <c r="Z251" s="5"/>
    </row>
    <row r="252" spans="1:26" ht="16.5" customHeight="1" x14ac:dyDescent="0.35">
      <c r="A252" s="475"/>
      <c r="B252" s="163" t="s">
        <v>192</v>
      </c>
      <c r="C252" s="145">
        <v>0</v>
      </c>
      <c r="D252" s="367"/>
      <c r="E252" s="156">
        <v>0</v>
      </c>
      <c r="F252" s="367"/>
      <c r="G252" s="478"/>
      <c r="H252" s="167"/>
      <c r="I252" s="167"/>
      <c r="J252" s="5"/>
      <c r="K252" s="5"/>
      <c r="L252" s="5"/>
      <c r="M252" s="5"/>
      <c r="N252" s="5"/>
      <c r="O252" s="5"/>
      <c r="P252" s="5"/>
      <c r="Q252" s="5"/>
      <c r="R252" s="5"/>
      <c r="S252" s="5"/>
      <c r="T252" s="5"/>
      <c r="U252" s="5"/>
      <c r="V252" s="5"/>
      <c r="W252" s="5"/>
      <c r="X252" s="5"/>
      <c r="Y252" s="5"/>
      <c r="Z252" s="5"/>
    </row>
    <row r="253" spans="1:26" ht="51" customHeight="1" x14ac:dyDescent="0.35">
      <c r="A253" s="150" t="s">
        <v>193</v>
      </c>
      <c r="B253" s="151"/>
      <c r="C253" s="151" t="s">
        <v>194</v>
      </c>
      <c r="D253" s="138" t="s">
        <v>195</v>
      </c>
      <c r="E253" s="152" t="s">
        <v>196</v>
      </c>
      <c r="F253" s="139" t="s">
        <v>197</v>
      </c>
      <c r="G253" s="138" t="s">
        <v>198</v>
      </c>
      <c r="H253" s="167"/>
      <c r="I253" s="167"/>
      <c r="J253" s="5"/>
      <c r="K253" s="5"/>
      <c r="L253" s="5"/>
      <c r="M253" s="5"/>
      <c r="N253" s="5"/>
      <c r="O253" s="5"/>
      <c r="P253" s="5"/>
      <c r="Q253" s="5"/>
      <c r="R253" s="5"/>
      <c r="S253" s="5"/>
      <c r="T253" s="5"/>
      <c r="U253" s="5"/>
      <c r="V253" s="5"/>
      <c r="W253" s="5"/>
      <c r="X253" s="5"/>
      <c r="Y253" s="5"/>
      <c r="Z253" s="5"/>
    </row>
    <row r="254" spans="1:26" ht="16.5" customHeight="1" x14ac:dyDescent="0.35">
      <c r="A254" s="474">
        <f>Programacion!A109</f>
        <v>0</v>
      </c>
      <c r="B254" s="37" t="s">
        <v>191</v>
      </c>
      <c r="C254" s="145">
        <f>Programacion!B379</f>
        <v>0</v>
      </c>
      <c r="D254" s="480" t="e">
        <f>(C255/C254)*100</f>
        <v>#DIV/0!</v>
      </c>
      <c r="E254" s="156">
        <v>0</v>
      </c>
      <c r="F254" s="479">
        <v>0</v>
      </c>
      <c r="G254" s="477" t="e">
        <f>(((E255/E254)*F254)/100)*100</f>
        <v>#DIV/0!</v>
      </c>
      <c r="H254" s="167"/>
      <c r="I254" s="167"/>
      <c r="J254" s="5"/>
      <c r="K254" s="5"/>
      <c r="L254" s="5"/>
      <c r="M254" s="5"/>
      <c r="N254" s="5"/>
      <c r="O254" s="5"/>
      <c r="P254" s="5"/>
      <c r="Q254" s="5"/>
      <c r="R254" s="5"/>
      <c r="S254" s="5"/>
      <c r="T254" s="5"/>
      <c r="U254" s="5"/>
      <c r="V254" s="5"/>
      <c r="W254" s="5"/>
      <c r="X254" s="5"/>
      <c r="Y254" s="5"/>
      <c r="Z254" s="5"/>
    </row>
    <row r="255" spans="1:26" ht="16.5" customHeight="1" x14ac:dyDescent="0.35">
      <c r="A255" s="475"/>
      <c r="B255" s="163" t="s">
        <v>192</v>
      </c>
      <c r="C255" s="145">
        <v>0</v>
      </c>
      <c r="D255" s="367"/>
      <c r="E255" s="156">
        <v>0</v>
      </c>
      <c r="F255" s="367"/>
      <c r="G255" s="478"/>
      <c r="H255" s="167"/>
      <c r="I255" s="167"/>
      <c r="J255" s="5"/>
      <c r="K255" s="5"/>
      <c r="L255" s="5"/>
      <c r="M255" s="5"/>
      <c r="N255" s="5"/>
      <c r="O255" s="5"/>
      <c r="P255" s="5"/>
      <c r="Q255" s="5"/>
      <c r="R255" s="5"/>
      <c r="S255" s="5"/>
      <c r="T255" s="5"/>
      <c r="U255" s="5"/>
      <c r="V255" s="5"/>
      <c r="W255" s="5"/>
      <c r="X255" s="5"/>
      <c r="Y255" s="5"/>
      <c r="Z255" s="5"/>
    </row>
    <row r="256" spans="1:26" ht="67.5" customHeight="1" x14ac:dyDescent="0.35">
      <c r="A256" s="175" t="s">
        <v>193</v>
      </c>
      <c r="B256" s="151"/>
      <c r="C256" s="151" t="s">
        <v>194</v>
      </c>
      <c r="D256" s="138" t="s">
        <v>195</v>
      </c>
      <c r="E256" s="152" t="s">
        <v>196</v>
      </c>
      <c r="F256" s="139" t="s">
        <v>197</v>
      </c>
      <c r="G256" s="138" t="s">
        <v>198</v>
      </c>
      <c r="H256" s="167"/>
      <c r="I256" s="167"/>
      <c r="J256" s="5"/>
      <c r="K256" s="5"/>
      <c r="L256" s="5"/>
      <c r="M256" s="5"/>
      <c r="N256" s="5"/>
      <c r="O256" s="5"/>
      <c r="P256" s="5"/>
      <c r="Q256" s="5"/>
      <c r="R256" s="5"/>
      <c r="S256" s="5"/>
      <c r="T256" s="5"/>
      <c r="U256" s="5"/>
      <c r="V256" s="5"/>
      <c r="W256" s="5"/>
      <c r="X256" s="5"/>
      <c r="Y256" s="5"/>
      <c r="Z256" s="5"/>
    </row>
    <row r="257" spans="1:26" ht="16.5" customHeight="1" x14ac:dyDescent="0.35">
      <c r="A257" s="481">
        <f>Programacion!A110</f>
        <v>0</v>
      </c>
      <c r="B257" s="176" t="s">
        <v>191</v>
      </c>
      <c r="C257" s="145">
        <f>Programacion!B380</f>
        <v>0</v>
      </c>
      <c r="D257" s="480" t="e">
        <f>(C258/C257)*100</f>
        <v>#DIV/0!</v>
      </c>
      <c r="E257" s="156">
        <v>0</v>
      </c>
      <c r="F257" s="479">
        <v>0</v>
      </c>
      <c r="G257" s="477" t="e">
        <f>(((E258/E257)*F257)/100)*100</f>
        <v>#DIV/0!</v>
      </c>
      <c r="H257" s="167"/>
      <c r="I257" s="167"/>
      <c r="J257" s="5"/>
      <c r="K257" s="5"/>
      <c r="L257" s="5"/>
      <c r="M257" s="5"/>
      <c r="N257" s="5"/>
      <c r="O257" s="5"/>
      <c r="P257" s="5"/>
      <c r="Q257" s="5"/>
      <c r="R257" s="5"/>
      <c r="S257" s="5"/>
      <c r="T257" s="5"/>
      <c r="U257" s="5"/>
      <c r="V257" s="5"/>
      <c r="W257" s="5"/>
      <c r="X257" s="5"/>
      <c r="Y257" s="5"/>
      <c r="Z257" s="5"/>
    </row>
    <row r="258" spans="1:26" ht="16.5" customHeight="1" x14ac:dyDescent="0.35">
      <c r="A258" s="367"/>
      <c r="B258" s="177" t="s">
        <v>192</v>
      </c>
      <c r="C258" s="169">
        <v>0</v>
      </c>
      <c r="D258" s="367"/>
      <c r="E258" s="170">
        <v>0</v>
      </c>
      <c r="F258" s="367"/>
      <c r="G258" s="478"/>
      <c r="H258" s="167"/>
      <c r="I258" s="167"/>
      <c r="J258" s="5"/>
      <c r="K258" s="5"/>
      <c r="L258" s="5"/>
      <c r="M258" s="5"/>
      <c r="N258" s="5"/>
      <c r="O258" s="5"/>
      <c r="P258" s="5"/>
      <c r="Q258" s="5"/>
      <c r="R258" s="5"/>
      <c r="S258" s="5"/>
      <c r="T258" s="5"/>
      <c r="U258" s="5"/>
      <c r="V258" s="5"/>
      <c r="W258" s="5"/>
      <c r="X258" s="5"/>
      <c r="Y258" s="5"/>
      <c r="Z258" s="5"/>
    </row>
    <row r="259" spans="1:26" ht="15.75" customHeight="1" x14ac:dyDescent="0.35">
      <c r="A259" s="53"/>
      <c r="B259" s="133"/>
      <c r="C259" s="133"/>
      <c r="D259" s="133"/>
      <c r="E259" s="133"/>
      <c r="F259" s="133"/>
      <c r="G259" s="133"/>
      <c r="H259" s="167"/>
      <c r="I259" s="167"/>
      <c r="J259" s="5"/>
      <c r="K259" s="5"/>
      <c r="L259" s="5"/>
      <c r="M259" s="5"/>
      <c r="N259" s="5"/>
      <c r="O259" s="5"/>
      <c r="P259" s="5"/>
      <c r="Q259" s="5"/>
      <c r="R259" s="5"/>
      <c r="S259" s="5"/>
      <c r="T259" s="5"/>
      <c r="U259" s="5"/>
      <c r="V259" s="5"/>
      <c r="W259" s="5"/>
      <c r="X259" s="5"/>
      <c r="Y259" s="5"/>
      <c r="Z259" s="5"/>
    </row>
    <row r="260" spans="1:26" ht="16.5" customHeight="1" x14ac:dyDescent="0.35">
      <c r="A260" s="53"/>
      <c r="B260" s="133"/>
      <c r="C260" s="133"/>
      <c r="D260" s="133"/>
      <c r="E260" s="133"/>
      <c r="F260" s="133"/>
      <c r="G260" s="133"/>
      <c r="H260" s="167"/>
      <c r="I260" s="167"/>
      <c r="J260" s="5"/>
      <c r="K260" s="5"/>
      <c r="L260" s="5"/>
      <c r="M260" s="5"/>
      <c r="N260" s="5"/>
      <c r="O260" s="5"/>
      <c r="P260" s="5"/>
      <c r="Q260" s="5"/>
      <c r="R260" s="5"/>
      <c r="S260" s="5"/>
      <c r="T260" s="5"/>
      <c r="U260" s="5"/>
      <c r="V260" s="5"/>
      <c r="W260" s="5"/>
      <c r="X260" s="5"/>
      <c r="Y260" s="5"/>
      <c r="Z260" s="5"/>
    </row>
    <row r="261" spans="1:26" ht="63.75" customHeight="1" x14ac:dyDescent="0.35">
      <c r="A261" s="136" t="str">
        <f>Programacion!A112</f>
        <v xml:space="preserve">ACTIVIDAD  7 - PAI </v>
      </c>
      <c r="B261" s="137"/>
      <c r="C261" s="137" t="s">
        <v>180</v>
      </c>
      <c r="D261" s="138" t="s">
        <v>181</v>
      </c>
      <c r="E261" s="138" t="s">
        <v>182</v>
      </c>
      <c r="F261" s="139" t="s">
        <v>183</v>
      </c>
      <c r="G261" s="138" t="s">
        <v>184</v>
      </c>
      <c r="H261" s="167"/>
      <c r="I261" s="167"/>
      <c r="J261" s="5"/>
      <c r="K261" s="5"/>
      <c r="L261" s="5"/>
      <c r="M261" s="5"/>
      <c r="N261" s="5"/>
      <c r="O261" s="5"/>
      <c r="P261" s="5"/>
      <c r="Q261" s="5"/>
      <c r="R261" s="5"/>
      <c r="S261" s="5"/>
      <c r="T261" s="5"/>
      <c r="U261" s="5"/>
      <c r="V261" s="5"/>
      <c r="W261" s="5"/>
      <c r="X261" s="5"/>
      <c r="Y261" s="5"/>
      <c r="Z261" s="5"/>
    </row>
    <row r="262" spans="1:26" ht="51" customHeight="1" x14ac:dyDescent="0.35">
      <c r="A262" s="482" t="str">
        <f>Programacion!A113</f>
        <v>7. Ejecutar el programa de seguimiento a los permisos de vertimiento de aguas residuales al suelo y/o a cuerpos de agua y de control a vertimientos no regulados, aplicando criterios de priorización</v>
      </c>
      <c r="B262" s="144" t="s">
        <v>191</v>
      </c>
      <c r="C262" s="145">
        <f t="shared" ref="C262:C263" si="21">C266+C269+C272+C275+C278+C281+C284+C287+C290+C293+C296+C299</f>
        <v>208482500</v>
      </c>
      <c r="D262" s="476">
        <f>(C263/C262)*100</f>
        <v>0</v>
      </c>
      <c r="E262" s="146">
        <f t="shared" ref="E262:E263" si="22">E266+E269+E272+E275+E278+E281+E284+E287+E290+E293+E296+E299</f>
        <v>0</v>
      </c>
      <c r="F262" s="479">
        <f>Preparacion!D93</f>
        <v>7.0000000000000007E-2</v>
      </c>
      <c r="G262" s="477" t="e">
        <f>(((E263/E262)*F262)/100)*100</f>
        <v>#DIV/0!</v>
      </c>
      <c r="H262" s="167"/>
      <c r="I262" s="167"/>
      <c r="J262" s="5"/>
      <c r="K262" s="5"/>
      <c r="L262" s="5"/>
      <c r="M262" s="5"/>
      <c r="N262" s="5"/>
      <c r="O262" s="5"/>
      <c r="P262" s="5"/>
      <c r="Q262" s="5"/>
      <c r="R262" s="5"/>
      <c r="S262" s="5"/>
      <c r="T262" s="5"/>
      <c r="U262" s="5"/>
      <c r="V262" s="5"/>
      <c r="W262" s="5"/>
      <c r="X262" s="5"/>
      <c r="Y262" s="5"/>
      <c r="Z262" s="5"/>
    </row>
    <row r="263" spans="1:26" ht="64.5" customHeight="1" x14ac:dyDescent="0.35">
      <c r="A263" s="487"/>
      <c r="B263" s="147" t="s">
        <v>192</v>
      </c>
      <c r="C263" s="148">
        <f t="shared" si="21"/>
        <v>0</v>
      </c>
      <c r="D263" s="367"/>
      <c r="E263" s="146">
        <f t="shared" si="22"/>
        <v>0</v>
      </c>
      <c r="F263" s="367"/>
      <c r="G263" s="367"/>
      <c r="H263" s="167"/>
      <c r="I263" s="167"/>
      <c r="J263" s="5"/>
      <c r="K263" s="5"/>
      <c r="L263" s="5"/>
      <c r="M263" s="5"/>
      <c r="N263" s="5"/>
      <c r="O263" s="5"/>
      <c r="P263" s="5"/>
      <c r="Q263" s="5"/>
      <c r="R263" s="5"/>
      <c r="S263" s="5"/>
      <c r="T263" s="5"/>
      <c r="U263" s="5"/>
      <c r="V263" s="5"/>
      <c r="W263" s="5"/>
      <c r="X263" s="5"/>
      <c r="Y263" s="5"/>
      <c r="Z263" s="5"/>
    </row>
    <row r="264" spans="1:26" ht="15.75" customHeight="1" x14ac:dyDescent="0.35">
      <c r="A264" s="472"/>
      <c r="B264" s="473"/>
      <c r="C264" s="473"/>
      <c r="D264" s="473"/>
      <c r="E264" s="473"/>
      <c r="F264" s="473"/>
      <c r="G264" s="473"/>
      <c r="H264" s="167"/>
      <c r="I264" s="167"/>
      <c r="J264" s="5"/>
      <c r="K264" s="5"/>
      <c r="L264" s="5"/>
      <c r="M264" s="5"/>
      <c r="N264" s="5"/>
      <c r="O264" s="5"/>
      <c r="P264" s="5"/>
      <c r="Q264" s="5"/>
      <c r="R264" s="5"/>
      <c r="S264" s="5"/>
      <c r="T264" s="5"/>
      <c r="U264" s="5"/>
      <c r="V264" s="5"/>
      <c r="W264" s="5"/>
      <c r="X264" s="5"/>
      <c r="Y264" s="5"/>
      <c r="Z264" s="5"/>
    </row>
    <row r="265" spans="1:26" ht="47.25" customHeight="1" x14ac:dyDescent="0.35">
      <c r="A265" s="150" t="s">
        <v>193</v>
      </c>
      <c r="B265" s="150"/>
      <c r="C265" s="151" t="s">
        <v>194</v>
      </c>
      <c r="D265" s="138" t="s">
        <v>195</v>
      </c>
      <c r="E265" s="152" t="s">
        <v>196</v>
      </c>
      <c r="F265" s="139" t="s">
        <v>197</v>
      </c>
      <c r="G265" s="138" t="s">
        <v>198</v>
      </c>
      <c r="H265" s="167"/>
      <c r="I265" s="167"/>
      <c r="J265" s="5"/>
      <c r="K265" s="5"/>
      <c r="L265" s="5"/>
      <c r="M265" s="5"/>
      <c r="N265" s="5"/>
      <c r="O265" s="5"/>
      <c r="P265" s="5"/>
      <c r="Q265" s="5"/>
      <c r="R265" s="5"/>
      <c r="S265" s="5"/>
      <c r="T265" s="5"/>
      <c r="U265" s="5"/>
      <c r="V265" s="5"/>
      <c r="W265" s="5"/>
      <c r="X265" s="5"/>
      <c r="Y265" s="5"/>
      <c r="Z265" s="5"/>
    </row>
    <row r="266" spans="1:26" ht="45" customHeight="1" x14ac:dyDescent="0.35">
      <c r="A266" s="474" t="str">
        <f>Programacion!A116</f>
        <v>1. Gestión de  acciones para la contratación de personal profesional y/o de apoyo para Ejecutar el programa de seguimiento a los permisos de vertimiento de aguas residuales al suelo y/o a cuerpos de agua y de control a vertimientos no regulados, aplicando criterios de priorización</v>
      </c>
      <c r="B266" s="37" t="s">
        <v>191</v>
      </c>
      <c r="C266" s="145">
        <f>Programacion!B388</f>
        <v>186772500</v>
      </c>
      <c r="D266" s="476">
        <f>(C267/C266)*100</f>
        <v>0</v>
      </c>
      <c r="E266" s="156">
        <v>0</v>
      </c>
      <c r="F266" s="479">
        <v>0</v>
      </c>
      <c r="G266" s="477" t="e">
        <f>(((E267/E266)*F266)/100)*100</f>
        <v>#DIV/0!</v>
      </c>
      <c r="H266" s="167"/>
      <c r="I266" s="167"/>
      <c r="J266" s="5"/>
      <c r="K266" s="5"/>
      <c r="L266" s="5"/>
      <c r="M266" s="5"/>
      <c r="N266" s="5"/>
      <c r="O266" s="5"/>
      <c r="P266" s="5"/>
      <c r="Q266" s="5"/>
      <c r="R266" s="5"/>
      <c r="S266" s="5"/>
      <c r="T266" s="5"/>
      <c r="U266" s="5"/>
      <c r="V266" s="5"/>
      <c r="W266" s="5"/>
      <c r="X266" s="5"/>
      <c r="Y266" s="5"/>
      <c r="Z266" s="5"/>
    </row>
    <row r="267" spans="1:26" ht="84.75" customHeight="1" x14ac:dyDescent="0.35">
      <c r="A267" s="475"/>
      <c r="B267" s="163" t="s">
        <v>192</v>
      </c>
      <c r="C267" s="145">
        <v>0</v>
      </c>
      <c r="D267" s="367"/>
      <c r="E267" s="156">
        <v>0</v>
      </c>
      <c r="F267" s="367"/>
      <c r="G267" s="478"/>
      <c r="H267" s="167"/>
      <c r="I267" s="167"/>
      <c r="J267" s="5"/>
      <c r="K267" s="5"/>
      <c r="L267" s="5"/>
      <c r="M267" s="5"/>
      <c r="N267" s="5"/>
      <c r="O267" s="5"/>
      <c r="P267" s="5"/>
      <c r="Q267" s="5"/>
      <c r="R267" s="5"/>
      <c r="S267" s="5"/>
      <c r="T267" s="5"/>
      <c r="U267" s="5"/>
      <c r="V267" s="5"/>
      <c r="W267" s="5"/>
      <c r="X267" s="5"/>
      <c r="Y267" s="5"/>
      <c r="Z267" s="5"/>
    </row>
    <row r="268" spans="1:26" ht="47.25" customHeight="1" x14ac:dyDescent="0.35">
      <c r="A268" s="150" t="s">
        <v>193</v>
      </c>
      <c r="B268" s="151"/>
      <c r="C268" s="151" t="s">
        <v>194</v>
      </c>
      <c r="D268" s="138" t="s">
        <v>195</v>
      </c>
      <c r="E268" s="152" t="s">
        <v>196</v>
      </c>
      <c r="F268" s="139" t="s">
        <v>197</v>
      </c>
      <c r="G268" s="138" t="s">
        <v>198</v>
      </c>
      <c r="H268" s="167"/>
      <c r="I268" s="167"/>
      <c r="J268" s="5"/>
      <c r="K268" s="5"/>
      <c r="L268" s="5"/>
      <c r="M268" s="5"/>
      <c r="N268" s="5"/>
      <c r="O268" s="5"/>
      <c r="P268" s="5"/>
      <c r="Q268" s="5"/>
      <c r="R268" s="5"/>
      <c r="S268" s="5"/>
      <c r="T268" s="5"/>
      <c r="U268" s="5"/>
      <c r="V268" s="5"/>
      <c r="W268" s="5"/>
      <c r="X268" s="5"/>
      <c r="Y268" s="5"/>
      <c r="Z268" s="5"/>
    </row>
    <row r="269" spans="1:26" ht="37.5" customHeight="1" x14ac:dyDescent="0.35">
      <c r="A269" s="474" t="str">
        <f>Programacion!A117</f>
        <v>2. Gestion de acciones para la contratacion de personal profesional y/o de apoyo para el desarrollo de actividades de indole administrativa para Ejecutar el programa de seguimiento a los permisos de vertimiento de aguas residuales al suelo y/o a cuerpos de agua y de control a vertimientos no regulados, aplicando criterios de priorización</v>
      </c>
      <c r="B269" s="37" t="s">
        <v>191</v>
      </c>
      <c r="C269" s="145">
        <f>Programacion!B389</f>
        <v>19710000</v>
      </c>
      <c r="D269" s="480">
        <f>(C270/C269)*100</f>
        <v>0</v>
      </c>
      <c r="E269" s="156">
        <v>0</v>
      </c>
      <c r="F269" s="479"/>
      <c r="G269" s="477" t="e">
        <f>(((E270/E269)*F269)/100)*100</f>
        <v>#DIV/0!</v>
      </c>
      <c r="H269" s="167"/>
      <c r="I269" s="167"/>
      <c r="J269" s="5"/>
      <c r="K269" s="5"/>
      <c r="L269" s="5"/>
      <c r="M269" s="5"/>
      <c r="N269" s="5"/>
      <c r="O269" s="5"/>
      <c r="P269" s="5"/>
      <c r="Q269" s="5"/>
      <c r="R269" s="5"/>
      <c r="S269" s="5"/>
      <c r="T269" s="5"/>
      <c r="U269" s="5"/>
      <c r="V269" s="5"/>
      <c r="W269" s="5"/>
      <c r="X269" s="5"/>
      <c r="Y269" s="5"/>
      <c r="Z269" s="5"/>
    </row>
    <row r="270" spans="1:26" ht="87.75" customHeight="1" x14ac:dyDescent="0.35">
      <c r="A270" s="475"/>
      <c r="B270" s="163" t="s">
        <v>192</v>
      </c>
      <c r="C270" s="145"/>
      <c r="D270" s="367"/>
      <c r="E270" s="156">
        <v>0</v>
      </c>
      <c r="F270" s="367"/>
      <c r="G270" s="478"/>
      <c r="H270" s="167"/>
      <c r="I270" s="167"/>
      <c r="J270" s="5"/>
      <c r="K270" s="5"/>
      <c r="L270" s="5"/>
      <c r="M270" s="5"/>
      <c r="N270" s="5"/>
      <c r="O270" s="5"/>
      <c r="P270" s="5"/>
      <c r="Q270" s="5"/>
      <c r="R270" s="5"/>
      <c r="S270" s="5"/>
      <c r="T270" s="5"/>
      <c r="U270" s="5"/>
      <c r="V270" s="5"/>
      <c r="W270" s="5"/>
      <c r="X270" s="5"/>
      <c r="Y270" s="5"/>
      <c r="Z270" s="5"/>
    </row>
    <row r="271" spans="1:26" ht="51.75" customHeight="1" x14ac:dyDescent="0.35">
      <c r="A271" s="150" t="s">
        <v>193</v>
      </c>
      <c r="B271" s="151"/>
      <c r="C271" s="151" t="s">
        <v>194</v>
      </c>
      <c r="D271" s="138" t="s">
        <v>195</v>
      </c>
      <c r="E271" s="152" t="s">
        <v>196</v>
      </c>
      <c r="F271" s="139" t="s">
        <v>197</v>
      </c>
      <c r="G271" s="138" t="s">
        <v>198</v>
      </c>
      <c r="H271" s="167"/>
      <c r="I271" s="167"/>
      <c r="J271" s="5"/>
      <c r="K271" s="5"/>
      <c r="L271" s="5"/>
      <c r="M271" s="5"/>
      <c r="N271" s="5"/>
      <c r="O271" s="5"/>
      <c r="P271" s="5"/>
      <c r="Q271" s="5"/>
      <c r="R271" s="5"/>
      <c r="S271" s="5"/>
      <c r="T271" s="5"/>
      <c r="U271" s="5"/>
      <c r="V271" s="5"/>
      <c r="W271" s="5"/>
      <c r="X271" s="5"/>
      <c r="Y271" s="5"/>
      <c r="Z271" s="5"/>
    </row>
    <row r="272" spans="1:26" ht="48.75" customHeight="1" x14ac:dyDescent="0.35">
      <c r="A272" s="474" t="str">
        <f>Programacion!A118</f>
        <v>3. Gestion de acciones para la contratación de personal profesional y/o de apoyo para la formulación del programa de legalización de usuarios en el marco del PORH del Río Quindío</v>
      </c>
      <c r="B272" s="37" t="s">
        <v>191</v>
      </c>
      <c r="C272" s="145">
        <f>Programacion!B390</f>
        <v>0</v>
      </c>
      <c r="D272" s="480" t="e">
        <f>(C273/C272)*100</f>
        <v>#DIV/0!</v>
      </c>
      <c r="E272" s="156">
        <v>0</v>
      </c>
      <c r="F272" s="479"/>
      <c r="G272" s="477" t="e">
        <f>(((E273/E272)*F272)/100)*100</f>
        <v>#DIV/0!</v>
      </c>
      <c r="H272" s="167"/>
      <c r="I272" s="167"/>
      <c r="J272" s="5"/>
      <c r="K272" s="5"/>
      <c r="L272" s="5"/>
      <c r="M272" s="5"/>
      <c r="N272" s="5"/>
      <c r="O272" s="5"/>
      <c r="P272" s="5"/>
      <c r="Q272" s="5"/>
      <c r="R272" s="5"/>
      <c r="S272" s="5"/>
      <c r="T272" s="5"/>
      <c r="U272" s="5"/>
      <c r="V272" s="5"/>
      <c r="W272" s="5"/>
      <c r="X272" s="5"/>
      <c r="Y272" s="5"/>
      <c r="Z272" s="5"/>
    </row>
    <row r="273" spans="1:26" ht="63.75" customHeight="1" x14ac:dyDescent="0.35">
      <c r="A273" s="475"/>
      <c r="B273" s="163" t="s">
        <v>192</v>
      </c>
      <c r="C273" s="145"/>
      <c r="D273" s="367"/>
      <c r="E273" s="156">
        <v>0</v>
      </c>
      <c r="F273" s="367"/>
      <c r="G273" s="478"/>
      <c r="H273" s="167"/>
      <c r="I273" s="167"/>
      <c r="J273" s="5"/>
      <c r="K273" s="5"/>
      <c r="L273" s="5"/>
      <c r="M273" s="5"/>
      <c r="N273" s="5"/>
      <c r="O273" s="5"/>
      <c r="P273" s="5"/>
      <c r="Q273" s="5"/>
      <c r="R273" s="5"/>
      <c r="S273" s="5"/>
      <c r="T273" s="5"/>
      <c r="U273" s="5"/>
      <c r="V273" s="5"/>
      <c r="W273" s="5"/>
      <c r="X273" s="5"/>
      <c r="Y273" s="5"/>
      <c r="Z273" s="5"/>
    </row>
    <row r="274" spans="1:26" ht="51.75" customHeight="1" x14ac:dyDescent="0.35">
      <c r="A274" s="150" t="s">
        <v>193</v>
      </c>
      <c r="B274" s="151"/>
      <c r="C274" s="151" t="s">
        <v>194</v>
      </c>
      <c r="D274" s="138" t="s">
        <v>195</v>
      </c>
      <c r="E274" s="152" t="s">
        <v>196</v>
      </c>
      <c r="F274" s="139" t="s">
        <v>197</v>
      </c>
      <c r="G274" s="138" t="s">
        <v>198</v>
      </c>
      <c r="H274" s="167"/>
      <c r="I274" s="167"/>
      <c r="J274" s="5"/>
      <c r="K274" s="5"/>
      <c r="L274" s="5"/>
      <c r="M274" s="5"/>
      <c r="N274" s="5"/>
      <c r="O274" s="5"/>
      <c r="P274" s="5"/>
      <c r="Q274" s="5"/>
      <c r="R274" s="5"/>
      <c r="S274" s="5"/>
      <c r="T274" s="5"/>
      <c r="U274" s="5"/>
      <c r="V274" s="5"/>
      <c r="W274" s="5"/>
      <c r="X274" s="5"/>
      <c r="Y274" s="5"/>
      <c r="Z274" s="5"/>
    </row>
    <row r="275" spans="1:26" ht="54" customHeight="1" x14ac:dyDescent="0.35">
      <c r="A275" s="474" t="str">
        <f>Programacion!A119</f>
        <v>4. Gestion de acciones para la contratación de personal profesional y/o de apoyo para el desarrollo de actividades de indole administrativa en la formulación del programa de legalización de usuarios en el marco del PORH del Río Quindío</v>
      </c>
      <c r="B275" s="37" t="s">
        <v>191</v>
      </c>
      <c r="C275" s="145">
        <f>Programacion!B391</f>
        <v>0</v>
      </c>
      <c r="D275" s="480" t="e">
        <f>(C276/C275)*100</f>
        <v>#DIV/0!</v>
      </c>
      <c r="E275" s="156">
        <v>0</v>
      </c>
      <c r="F275" s="479"/>
      <c r="G275" s="477" t="e">
        <f>(((E276/E275)*F275)/100)*100</f>
        <v>#DIV/0!</v>
      </c>
      <c r="H275" s="167"/>
      <c r="I275" s="167"/>
      <c r="J275" s="5"/>
      <c r="K275" s="5"/>
      <c r="L275" s="5"/>
      <c r="M275" s="5"/>
      <c r="N275" s="5"/>
      <c r="O275" s="5"/>
      <c r="P275" s="5"/>
      <c r="Q275" s="5"/>
      <c r="R275" s="5"/>
      <c r="S275" s="5"/>
      <c r="T275" s="5"/>
      <c r="U275" s="5"/>
      <c r="V275" s="5"/>
      <c r="W275" s="5"/>
      <c r="X275" s="5"/>
      <c r="Y275" s="5"/>
      <c r="Z275" s="5"/>
    </row>
    <row r="276" spans="1:26" ht="54" customHeight="1" x14ac:dyDescent="0.35">
      <c r="A276" s="475"/>
      <c r="B276" s="163" t="s">
        <v>192</v>
      </c>
      <c r="C276" s="145"/>
      <c r="D276" s="367"/>
      <c r="E276" s="156">
        <v>0</v>
      </c>
      <c r="F276" s="367"/>
      <c r="G276" s="478"/>
      <c r="H276" s="167"/>
      <c r="I276" s="167"/>
      <c r="J276" s="5"/>
      <c r="K276" s="5"/>
      <c r="L276" s="5"/>
      <c r="M276" s="5"/>
      <c r="N276" s="5"/>
      <c r="O276" s="5"/>
      <c r="P276" s="5"/>
      <c r="Q276" s="5"/>
      <c r="R276" s="5"/>
      <c r="S276" s="5"/>
      <c r="T276" s="5"/>
      <c r="U276" s="5"/>
      <c r="V276" s="5"/>
      <c r="W276" s="5"/>
      <c r="X276" s="5"/>
      <c r="Y276" s="5"/>
      <c r="Z276" s="5"/>
    </row>
    <row r="277" spans="1:26" ht="54.75" customHeight="1" x14ac:dyDescent="0.35">
      <c r="A277" s="150" t="s">
        <v>193</v>
      </c>
      <c r="B277" s="151"/>
      <c r="C277" s="151" t="s">
        <v>194</v>
      </c>
      <c r="D277" s="138" t="s">
        <v>195</v>
      </c>
      <c r="E277" s="152" t="s">
        <v>196</v>
      </c>
      <c r="F277" s="139" t="s">
        <v>197</v>
      </c>
      <c r="G277" s="138" t="s">
        <v>198</v>
      </c>
      <c r="H277" s="167"/>
      <c r="I277" s="167"/>
      <c r="J277" s="5"/>
      <c r="K277" s="5"/>
      <c r="L277" s="5"/>
      <c r="M277" s="5"/>
      <c r="N277" s="5"/>
      <c r="O277" s="5"/>
      <c r="P277" s="5"/>
      <c r="Q277" s="5"/>
      <c r="R277" s="5"/>
      <c r="S277" s="5"/>
      <c r="T277" s="5"/>
      <c r="U277" s="5"/>
      <c r="V277" s="5"/>
      <c r="W277" s="5"/>
      <c r="X277" s="5"/>
      <c r="Y277" s="5"/>
      <c r="Z277" s="5"/>
    </row>
    <row r="278" spans="1:26" ht="50.25" customHeight="1" x14ac:dyDescent="0.35">
      <c r="A278" s="474" t="str">
        <f>Programacion!A120</f>
        <v>5. Gestion de acciones para la adquisición de piezas divulgativas y/o material impreso para Ejecutar el programa de seguimiento a los permisos de vertimiento de aguas residuales al suelo y/o a cuerpos de agua y de control a vertimientos no regulados, aplicando criterios de priorización</v>
      </c>
      <c r="B278" s="37" t="s">
        <v>191</v>
      </c>
      <c r="C278" s="145">
        <f>Programacion!B392</f>
        <v>2000000</v>
      </c>
      <c r="D278" s="476">
        <f>(C279/C278)*100</f>
        <v>0</v>
      </c>
      <c r="E278" s="156">
        <v>0</v>
      </c>
      <c r="F278" s="479"/>
      <c r="G278" s="477" t="e">
        <f>(((E279/E278)*F278)/100)*100</f>
        <v>#DIV/0!</v>
      </c>
      <c r="H278" s="167"/>
      <c r="I278" s="167"/>
      <c r="J278" s="5"/>
      <c r="K278" s="5"/>
      <c r="L278" s="5"/>
      <c r="M278" s="5"/>
      <c r="N278" s="5"/>
      <c r="O278" s="5"/>
      <c r="P278" s="5"/>
      <c r="Q278" s="5"/>
      <c r="R278" s="5"/>
      <c r="S278" s="5"/>
      <c r="T278" s="5"/>
      <c r="U278" s="5"/>
      <c r="V278" s="5"/>
      <c r="W278" s="5"/>
      <c r="X278" s="5"/>
      <c r="Y278" s="5"/>
      <c r="Z278" s="5"/>
    </row>
    <row r="279" spans="1:26" ht="80.25" customHeight="1" x14ac:dyDescent="0.35">
      <c r="A279" s="475"/>
      <c r="B279" s="163" t="s">
        <v>192</v>
      </c>
      <c r="C279" s="145"/>
      <c r="D279" s="367"/>
      <c r="E279" s="156">
        <v>0</v>
      </c>
      <c r="F279" s="367"/>
      <c r="G279" s="478"/>
      <c r="H279" s="167"/>
      <c r="I279" s="167"/>
      <c r="J279" s="5"/>
      <c r="K279" s="5"/>
      <c r="L279" s="5"/>
      <c r="M279" s="5"/>
      <c r="N279" s="5"/>
      <c r="O279" s="5"/>
      <c r="P279" s="5"/>
      <c r="Q279" s="5"/>
      <c r="R279" s="5"/>
      <c r="S279" s="5"/>
      <c r="T279" s="5"/>
      <c r="U279" s="5"/>
      <c r="V279" s="5"/>
      <c r="W279" s="5"/>
      <c r="X279" s="5"/>
      <c r="Y279" s="5"/>
      <c r="Z279" s="5"/>
    </row>
    <row r="280" spans="1:26" ht="57" customHeight="1" x14ac:dyDescent="0.35">
      <c r="A280" s="150" t="s">
        <v>193</v>
      </c>
      <c r="B280" s="151"/>
      <c r="C280" s="151" t="s">
        <v>194</v>
      </c>
      <c r="D280" s="138" t="s">
        <v>195</v>
      </c>
      <c r="E280" s="152" t="s">
        <v>196</v>
      </c>
      <c r="F280" s="139" t="s">
        <v>197</v>
      </c>
      <c r="G280" s="138" t="s">
        <v>198</v>
      </c>
      <c r="H280" s="167"/>
      <c r="I280" s="167"/>
      <c r="J280" s="5"/>
      <c r="K280" s="5"/>
      <c r="L280" s="5"/>
      <c r="M280" s="5"/>
      <c r="N280" s="5"/>
      <c r="O280" s="5"/>
      <c r="P280" s="5"/>
      <c r="Q280" s="5"/>
      <c r="R280" s="5"/>
      <c r="S280" s="5"/>
      <c r="T280" s="5"/>
      <c r="U280" s="5"/>
      <c r="V280" s="5"/>
      <c r="W280" s="5"/>
      <c r="X280" s="5"/>
      <c r="Y280" s="5"/>
      <c r="Z280" s="5"/>
    </row>
    <row r="281" spans="1:26" ht="57.75" customHeight="1" x14ac:dyDescent="0.35">
      <c r="A281" s="474" t="str">
        <f>Programacion!A121</f>
        <v>6.  Gestión de  acciones para el alquiler de equipos de computo y dispositivos para el desarrollo de actividades necesarias para Ejecutar el programa de seguimiento a los permisos de vertimiento de aguas residuales al suelo y/o a cuerpos de agua y de control a vertimientos no regulados, aplicando criterios de priorización</v>
      </c>
      <c r="B281" s="37" t="s">
        <v>191</v>
      </c>
      <c r="C281" s="145">
        <f>Programacion!B393</f>
        <v>0</v>
      </c>
      <c r="D281" s="480" t="e">
        <f>(C282/C281)*100</f>
        <v>#DIV/0!</v>
      </c>
      <c r="E281" s="156">
        <v>0</v>
      </c>
      <c r="F281" s="479"/>
      <c r="G281" s="477" t="e">
        <f>(((E282/E281)*F281)/100)*100</f>
        <v>#DIV/0!</v>
      </c>
      <c r="H281" s="167"/>
      <c r="I281" s="167"/>
      <c r="J281" s="5"/>
      <c r="K281" s="5"/>
      <c r="L281" s="5"/>
      <c r="M281" s="5"/>
      <c r="N281" s="5"/>
      <c r="O281" s="5"/>
      <c r="P281" s="5"/>
      <c r="Q281" s="5"/>
      <c r="R281" s="5"/>
      <c r="S281" s="5"/>
      <c r="T281" s="5"/>
      <c r="U281" s="5"/>
      <c r="V281" s="5"/>
      <c r="W281" s="5"/>
      <c r="X281" s="5"/>
      <c r="Y281" s="5"/>
      <c r="Z281" s="5"/>
    </row>
    <row r="282" spans="1:26" ht="73.5" customHeight="1" x14ac:dyDescent="0.35">
      <c r="A282" s="475"/>
      <c r="B282" s="163" t="s">
        <v>192</v>
      </c>
      <c r="C282" s="145"/>
      <c r="D282" s="367"/>
      <c r="E282" s="156">
        <v>0</v>
      </c>
      <c r="F282" s="367"/>
      <c r="G282" s="478"/>
      <c r="H282" s="167"/>
      <c r="I282" s="167"/>
      <c r="J282" s="5"/>
      <c r="K282" s="5"/>
      <c r="L282" s="5"/>
      <c r="M282" s="5"/>
      <c r="N282" s="5"/>
      <c r="O282" s="5"/>
      <c r="P282" s="5"/>
      <c r="Q282" s="5"/>
      <c r="R282" s="5"/>
      <c r="S282" s="5"/>
      <c r="T282" s="5"/>
      <c r="U282" s="5"/>
      <c r="V282" s="5"/>
      <c r="W282" s="5"/>
      <c r="X282" s="5"/>
      <c r="Y282" s="5"/>
      <c r="Z282" s="5"/>
    </row>
    <row r="283" spans="1:26" ht="49.5" customHeight="1" x14ac:dyDescent="0.35">
      <c r="A283" s="150" t="s">
        <v>193</v>
      </c>
      <c r="B283" s="151"/>
      <c r="C283" s="151" t="s">
        <v>194</v>
      </c>
      <c r="D283" s="138" t="s">
        <v>195</v>
      </c>
      <c r="E283" s="152" t="s">
        <v>196</v>
      </c>
      <c r="F283" s="139" t="s">
        <v>197</v>
      </c>
      <c r="G283" s="138" t="s">
        <v>198</v>
      </c>
      <c r="H283" s="167"/>
      <c r="I283" s="167"/>
      <c r="J283" s="5"/>
      <c r="K283" s="5"/>
      <c r="L283" s="5"/>
      <c r="M283" s="5"/>
      <c r="N283" s="5"/>
      <c r="O283" s="5"/>
      <c r="P283" s="5"/>
      <c r="Q283" s="5"/>
      <c r="R283" s="5"/>
      <c r="S283" s="5"/>
      <c r="T283" s="5"/>
      <c r="U283" s="5"/>
      <c r="V283" s="5"/>
      <c r="W283" s="5"/>
      <c r="X283" s="5"/>
      <c r="Y283" s="5"/>
      <c r="Z283" s="5"/>
    </row>
    <row r="284" spans="1:26" ht="16.5" customHeight="1" x14ac:dyDescent="0.35">
      <c r="A284" s="474">
        <f>Programacion!A122</f>
        <v>0</v>
      </c>
      <c r="B284" s="37" t="s">
        <v>191</v>
      </c>
      <c r="C284" s="145">
        <f>Programacion!B394</f>
        <v>0</v>
      </c>
      <c r="D284" s="476" t="e">
        <f>(C285/C284)*100</f>
        <v>#DIV/0!</v>
      </c>
      <c r="E284" s="156">
        <v>0</v>
      </c>
      <c r="F284" s="479"/>
      <c r="G284" s="477" t="e">
        <f>(((E285/E284)*F284)/100)*100</f>
        <v>#DIV/0!</v>
      </c>
      <c r="H284" s="167"/>
      <c r="I284" s="167"/>
      <c r="J284" s="5"/>
      <c r="K284" s="5"/>
      <c r="L284" s="5"/>
      <c r="M284" s="5"/>
      <c r="N284" s="5"/>
      <c r="O284" s="5"/>
      <c r="P284" s="5"/>
      <c r="Q284" s="5"/>
      <c r="R284" s="5"/>
      <c r="S284" s="5"/>
      <c r="T284" s="5"/>
      <c r="U284" s="5"/>
      <c r="V284" s="5"/>
      <c r="W284" s="5"/>
      <c r="X284" s="5"/>
      <c r="Y284" s="5"/>
      <c r="Z284" s="5"/>
    </row>
    <row r="285" spans="1:26" ht="16.5" customHeight="1" x14ac:dyDescent="0.35">
      <c r="A285" s="475"/>
      <c r="B285" s="163" t="s">
        <v>192</v>
      </c>
      <c r="C285" s="145"/>
      <c r="D285" s="367"/>
      <c r="E285" s="156">
        <v>0</v>
      </c>
      <c r="F285" s="367"/>
      <c r="G285" s="478"/>
      <c r="H285" s="167"/>
      <c r="I285" s="167"/>
      <c r="J285" s="5"/>
      <c r="K285" s="5"/>
      <c r="L285" s="5"/>
      <c r="M285" s="5"/>
      <c r="N285" s="5"/>
      <c r="O285" s="5"/>
      <c r="P285" s="5"/>
      <c r="Q285" s="5"/>
      <c r="R285" s="5"/>
      <c r="S285" s="5"/>
      <c r="T285" s="5"/>
      <c r="U285" s="5"/>
      <c r="V285" s="5"/>
      <c r="W285" s="5"/>
      <c r="X285" s="5"/>
      <c r="Y285" s="5"/>
      <c r="Z285" s="5"/>
    </row>
    <row r="286" spans="1:26" ht="54" customHeight="1" x14ac:dyDescent="0.35">
      <c r="A286" s="150" t="s">
        <v>193</v>
      </c>
      <c r="B286" s="151"/>
      <c r="C286" s="151" t="s">
        <v>194</v>
      </c>
      <c r="D286" s="138" t="s">
        <v>195</v>
      </c>
      <c r="E286" s="152" t="s">
        <v>196</v>
      </c>
      <c r="F286" s="139" t="s">
        <v>197</v>
      </c>
      <c r="G286" s="138" t="s">
        <v>198</v>
      </c>
      <c r="H286" s="167"/>
      <c r="I286" s="167"/>
      <c r="J286" s="5"/>
      <c r="K286" s="5"/>
      <c r="L286" s="5"/>
      <c r="M286" s="5"/>
      <c r="N286" s="5"/>
      <c r="O286" s="5"/>
      <c r="P286" s="5"/>
      <c r="Q286" s="5"/>
      <c r="R286" s="5"/>
      <c r="S286" s="5"/>
      <c r="T286" s="5"/>
      <c r="U286" s="5"/>
      <c r="V286" s="5"/>
      <c r="W286" s="5"/>
      <c r="X286" s="5"/>
      <c r="Y286" s="5"/>
      <c r="Z286" s="5"/>
    </row>
    <row r="287" spans="1:26" ht="16.5" customHeight="1" x14ac:dyDescent="0.35">
      <c r="A287" s="474">
        <f>Programacion!A123</f>
        <v>0</v>
      </c>
      <c r="B287" s="37" t="s">
        <v>191</v>
      </c>
      <c r="C287" s="145">
        <f>Programacion!B3395</f>
        <v>0</v>
      </c>
      <c r="D287" s="480" t="e">
        <f>(C288/C287)*100</f>
        <v>#DIV/0!</v>
      </c>
      <c r="E287" s="156">
        <v>0</v>
      </c>
      <c r="F287" s="479"/>
      <c r="G287" s="477" t="e">
        <f>(((E288/E287)*F287)/100)*100</f>
        <v>#DIV/0!</v>
      </c>
      <c r="H287" s="167"/>
      <c r="I287" s="167"/>
      <c r="J287" s="5"/>
      <c r="K287" s="5"/>
      <c r="L287" s="5"/>
      <c r="M287" s="5"/>
      <c r="N287" s="5"/>
      <c r="O287" s="5"/>
      <c r="P287" s="5"/>
      <c r="Q287" s="5"/>
      <c r="R287" s="5"/>
      <c r="S287" s="5"/>
      <c r="T287" s="5"/>
      <c r="U287" s="5"/>
      <c r="V287" s="5"/>
      <c r="W287" s="5"/>
      <c r="X287" s="5"/>
      <c r="Y287" s="5"/>
      <c r="Z287" s="5"/>
    </row>
    <row r="288" spans="1:26" ht="16.5" customHeight="1" x14ac:dyDescent="0.35">
      <c r="A288" s="475"/>
      <c r="B288" s="163" t="s">
        <v>192</v>
      </c>
      <c r="C288" s="145"/>
      <c r="D288" s="367"/>
      <c r="E288" s="156">
        <v>0</v>
      </c>
      <c r="F288" s="367"/>
      <c r="G288" s="478"/>
      <c r="H288" s="167"/>
      <c r="I288" s="167"/>
      <c r="J288" s="5"/>
      <c r="K288" s="5"/>
      <c r="L288" s="5"/>
      <c r="M288" s="5"/>
      <c r="N288" s="5"/>
      <c r="O288" s="5"/>
      <c r="P288" s="5"/>
      <c r="Q288" s="5"/>
      <c r="R288" s="5"/>
      <c r="S288" s="5"/>
      <c r="T288" s="5"/>
      <c r="U288" s="5"/>
      <c r="V288" s="5"/>
      <c r="W288" s="5"/>
      <c r="X288" s="5"/>
      <c r="Y288" s="5"/>
      <c r="Z288" s="5"/>
    </row>
    <row r="289" spans="1:26" ht="56.25" customHeight="1" x14ac:dyDescent="0.35">
      <c r="A289" s="150" t="s">
        <v>193</v>
      </c>
      <c r="B289" s="151"/>
      <c r="C289" s="151" t="s">
        <v>194</v>
      </c>
      <c r="D289" s="138" t="s">
        <v>195</v>
      </c>
      <c r="E289" s="152" t="s">
        <v>196</v>
      </c>
      <c r="F289" s="139" t="s">
        <v>197</v>
      </c>
      <c r="G289" s="138" t="s">
        <v>198</v>
      </c>
      <c r="H289" s="167"/>
      <c r="I289" s="167"/>
      <c r="J289" s="5"/>
      <c r="K289" s="5"/>
      <c r="L289" s="5"/>
      <c r="M289" s="5"/>
      <c r="N289" s="5"/>
      <c r="O289" s="5"/>
      <c r="P289" s="5"/>
      <c r="Q289" s="5"/>
      <c r="R289" s="5"/>
      <c r="S289" s="5"/>
      <c r="T289" s="5"/>
      <c r="U289" s="5"/>
      <c r="V289" s="5"/>
      <c r="W289" s="5"/>
      <c r="X289" s="5"/>
      <c r="Y289" s="5"/>
      <c r="Z289" s="5"/>
    </row>
    <row r="290" spans="1:26" ht="16.5" customHeight="1" x14ac:dyDescent="0.35">
      <c r="A290" s="474">
        <f>Programacion!A124</f>
        <v>0</v>
      </c>
      <c r="B290" s="37" t="s">
        <v>191</v>
      </c>
      <c r="C290" s="145">
        <f>Programacion!B396</f>
        <v>0</v>
      </c>
      <c r="D290" s="480" t="e">
        <f>(C291/C290)*100</f>
        <v>#DIV/0!</v>
      </c>
      <c r="E290" s="156">
        <v>0</v>
      </c>
      <c r="F290" s="479"/>
      <c r="G290" s="477" t="e">
        <f>(((E291/E290)*F290)/100)*100</f>
        <v>#DIV/0!</v>
      </c>
      <c r="H290" s="167"/>
      <c r="I290" s="167"/>
      <c r="J290" s="5"/>
      <c r="K290" s="5"/>
      <c r="L290" s="5"/>
      <c r="M290" s="5"/>
      <c r="N290" s="5"/>
      <c r="O290" s="5"/>
      <c r="P290" s="5"/>
      <c r="Q290" s="5"/>
      <c r="R290" s="5"/>
      <c r="S290" s="5"/>
      <c r="T290" s="5"/>
      <c r="U290" s="5"/>
      <c r="V290" s="5"/>
      <c r="W290" s="5"/>
      <c r="X290" s="5"/>
      <c r="Y290" s="5"/>
      <c r="Z290" s="5"/>
    </row>
    <row r="291" spans="1:26" ht="16.5" customHeight="1" x14ac:dyDescent="0.35">
      <c r="A291" s="475"/>
      <c r="B291" s="163" t="s">
        <v>192</v>
      </c>
      <c r="C291" s="145"/>
      <c r="D291" s="367"/>
      <c r="E291" s="156">
        <v>0</v>
      </c>
      <c r="F291" s="367"/>
      <c r="G291" s="478"/>
      <c r="H291" s="167"/>
      <c r="I291" s="167"/>
      <c r="J291" s="5"/>
      <c r="K291" s="5"/>
      <c r="L291" s="5"/>
      <c r="M291" s="5"/>
      <c r="N291" s="5"/>
      <c r="O291" s="5"/>
      <c r="P291" s="5"/>
      <c r="Q291" s="5"/>
      <c r="R291" s="5"/>
      <c r="S291" s="5"/>
      <c r="T291" s="5"/>
      <c r="U291" s="5"/>
      <c r="V291" s="5"/>
      <c r="W291" s="5"/>
      <c r="X291" s="5"/>
      <c r="Y291" s="5"/>
      <c r="Z291" s="5"/>
    </row>
    <row r="292" spans="1:26" ht="54" customHeight="1" x14ac:dyDescent="0.35">
      <c r="A292" s="150" t="s">
        <v>193</v>
      </c>
      <c r="B292" s="151"/>
      <c r="C292" s="151" t="s">
        <v>194</v>
      </c>
      <c r="D292" s="138" t="s">
        <v>195</v>
      </c>
      <c r="E292" s="152" t="s">
        <v>196</v>
      </c>
      <c r="F292" s="139" t="s">
        <v>197</v>
      </c>
      <c r="G292" s="138" t="s">
        <v>198</v>
      </c>
      <c r="H292" s="167"/>
      <c r="I292" s="167"/>
      <c r="J292" s="5"/>
      <c r="K292" s="5"/>
      <c r="L292" s="5"/>
      <c r="M292" s="5"/>
      <c r="N292" s="5"/>
      <c r="O292" s="5"/>
      <c r="P292" s="5"/>
      <c r="Q292" s="5"/>
      <c r="R292" s="5"/>
      <c r="S292" s="5"/>
      <c r="T292" s="5"/>
      <c r="U292" s="5"/>
      <c r="V292" s="5"/>
      <c r="W292" s="5"/>
      <c r="X292" s="5"/>
      <c r="Y292" s="5"/>
      <c r="Z292" s="5"/>
    </row>
    <row r="293" spans="1:26" ht="16.5" customHeight="1" x14ac:dyDescent="0.35">
      <c r="A293" s="474">
        <f>Programacion!A125</f>
        <v>0</v>
      </c>
      <c r="B293" s="37" t="s">
        <v>191</v>
      </c>
      <c r="C293" s="145">
        <f>Programacion!B397</f>
        <v>0</v>
      </c>
      <c r="D293" s="480" t="e">
        <f>(C294/C293)*100</f>
        <v>#DIV/0!</v>
      </c>
      <c r="E293" s="156">
        <v>0</v>
      </c>
      <c r="F293" s="479"/>
      <c r="G293" s="477" t="e">
        <f>(((E294/E293)*F293)/100)*100</f>
        <v>#DIV/0!</v>
      </c>
      <c r="H293" s="167"/>
      <c r="I293" s="167"/>
      <c r="J293" s="5"/>
      <c r="K293" s="5"/>
      <c r="L293" s="5"/>
      <c r="M293" s="5"/>
      <c r="N293" s="5"/>
      <c r="O293" s="5"/>
      <c r="P293" s="5"/>
      <c r="Q293" s="5"/>
      <c r="R293" s="5"/>
      <c r="S293" s="5"/>
      <c r="T293" s="5"/>
      <c r="U293" s="5"/>
      <c r="V293" s="5"/>
      <c r="W293" s="5"/>
      <c r="X293" s="5"/>
      <c r="Y293" s="5"/>
      <c r="Z293" s="5"/>
    </row>
    <row r="294" spans="1:26" ht="16.5" customHeight="1" x14ac:dyDescent="0.35">
      <c r="A294" s="475"/>
      <c r="B294" s="163" t="s">
        <v>192</v>
      </c>
      <c r="C294" s="145"/>
      <c r="D294" s="367"/>
      <c r="E294" s="156">
        <v>0</v>
      </c>
      <c r="F294" s="367"/>
      <c r="G294" s="478"/>
      <c r="H294" s="167"/>
      <c r="I294" s="167"/>
      <c r="J294" s="5"/>
      <c r="K294" s="5"/>
      <c r="L294" s="5"/>
      <c r="M294" s="5"/>
      <c r="N294" s="5"/>
      <c r="O294" s="5"/>
      <c r="P294" s="5"/>
      <c r="Q294" s="5"/>
      <c r="R294" s="5"/>
      <c r="S294" s="5"/>
      <c r="T294" s="5"/>
      <c r="U294" s="5"/>
      <c r="V294" s="5"/>
      <c r="W294" s="5"/>
      <c r="X294" s="5"/>
      <c r="Y294" s="5"/>
      <c r="Z294" s="5"/>
    </row>
    <row r="295" spans="1:26" ht="54" customHeight="1" x14ac:dyDescent="0.35">
      <c r="A295" s="150" t="s">
        <v>193</v>
      </c>
      <c r="B295" s="151"/>
      <c r="C295" s="151" t="s">
        <v>194</v>
      </c>
      <c r="D295" s="138" t="s">
        <v>195</v>
      </c>
      <c r="E295" s="152" t="s">
        <v>196</v>
      </c>
      <c r="F295" s="139" t="s">
        <v>197</v>
      </c>
      <c r="G295" s="138" t="s">
        <v>198</v>
      </c>
      <c r="H295" s="167"/>
      <c r="I295" s="167"/>
      <c r="J295" s="5"/>
      <c r="K295" s="5"/>
      <c r="L295" s="5"/>
      <c r="M295" s="5"/>
      <c r="N295" s="5"/>
      <c r="O295" s="5"/>
      <c r="P295" s="5"/>
      <c r="Q295" s="5"/>
      <c r="R295" s="5"/>
      <c r="S295" s="5"/>
      <c r="T295" s="5"/>
      <c r="U295" s="5"/>
      <c r="V295" s="5"/>
      <c r="W295" s="5"/>
      <c r="X295" s="5"/>
      <c r="Y295" s="5"/>
      <c r="Z295" s="5"/>
    </row>
    <row r="296" spans="1:26" ht="16.5" customHeight="1" x14ac:dyDescent="0.35">
      <c r="A296" s="474">
        <f>Programacion!A126</f>
        <v>0</v>
      </c>
      <c r="B296" s="37" t="s">
        <v>191</v>
      </c>
      <c r="C296" s="145">
        <f>Programacion!B398</f>
        <v>0</v>
      </c>
      <c r="D296" s="480" t="e">
        <f>(C297/C296)*100</f>
        <v>#DIV/0!</v>
      </c>
      <c r="E296" s="156">
        <v>0</v>
      </c>
      <c r="F296" s="479"/>
      <c r="G296" s="477" t="e">
        <f>(((E297/E296)*F296)/100)*100</f>
        <v>#DIV/0!</v>
      </c>
      <c r="H296" s="167"/>
      <c r="I296" s="167"/>
      <c r="J296" s="5"/>
      <c r="K296" s="5"/>
      <c r="L296" s="5"/>
      <c r="M296" s="5"/>
      <c r="N296" s="5"/>
      <c r="O296" s="5"/>
      <c r="P296" s="5"/>
      <c r="Q296" s="5"/>
      <c r="R296" s="5"/>
      <c r="S296" s="5"/>
      <c r="T296" s="5"/>
      <c r="U296" s="5"/>
      <c r="V296" s="5"/>
      <c r="W296" s="5"/>
      <c r="X296" s="5"/>
      <c r="Y296" s="5"/>
      <c r="Z296" s="5"/>
    </row>
    <row r="297" spans="1:26" ht="16.5" customHeight="1" x14ac:dyDescent="0.35">
      <c r="A297" s="475"/>
      <c r="B297" s="163" t="s">
        <v>192</v>
      </c>
      <c r="C297" s="145"/>
      <c r="D297" s="367"/>
      <c r="E297" s="156">
        <v>0</v>
      </c>
      <c r="F297" s="367"/>
      <c r="G297" s="478"/>
      <c r="H297" s="167"/>
      <c r="I297" s="167"/>
      <c r="J297" s="5"/>
      <c r="K297" s="5"/>
      <c r="L297" s="5"/>
      <c r="M297" s="5"/>
      <c r="N297" s="5"/>
      <c r="O297" s="5"/>
      <c r="P297" s="5"/>
      <c r="Q297" s="5"/>
      <c r="R297" s="5"/>
      <c r="S297" s="5"/>
      <c r="T297" s="5"/>
      <c r="U297" s="5"/>
      <c r="V297" s="5"/>
      <c r="W297" s="5"/>
      <c r="X297" s="5"/>
      <c r="Y297" s="5"/>
      <c r="Z297" s="5"/>
    </row>
    <row r="298" spans="1:26" ht="58.5" customHeight="1" x14ac:dyDescent="0.35">
      <c r="A298" s="175" t="s">
        <v>193</v>
      </c>
      <c r="B298" s="151"/>
      <c r="C298" s="151" t="s">
        <v>194</v>
      </c>
      <c r="D298" s="138" t="s">
        <v>195</v>
      </c>
      <c r="E298" s="152" t="s">
        <v>196</v>
      </c>
      <c r="F298" s="139" t="s">
        <v>197</v>
      </c>
      <c r="G298" s="138" t="s">
        <v>198</v>
      </c>
      <c r="H298" s="167"/>
      <c r="I298" s="167"/>
      <c r="J298" s="5"/>
      <c r="K298" s="5"/>
      <c r="L298" s="5"/>
      <c r="M298" s="5"/>
      <c r="N298" s="5"/>
      <c r="O298" s="5"/>
      <c r="P298" s="5"/>
      <c r="Q298" s="5"/>
      <c r="R298" s="5"/>
      <c r="S298" s="5"/>
      <c r="T298" s="5"/>
      <c r="U298" s="5"/>
      <c r="V298" s="5"/>
      <c r="W298" s="5"/>
      <c r="X298" s="5"/>
      <c r="Y298" s="5"/>
      <c r="Z298" s="5"/>
    </row>
    <row r="299" spans="1:26" ht="16.5" customHeight="1" x14ac:dyDescent="0.35">
      <c r="A299" s="481">
        <f>Programacion!A127</f>
        <v>0</v>
      </c>
      <c r="B299" s="176" t="s">
        <v>191</v>
      </c>
      <c r="C299" s="145">
        <f>Programacion!B399</f>
        <v>0</v>
      </c>
      <c r="D299" s="476" t="e">
        <f>(C300/C299)*100</f>
        <v>#DIV/0!</v>
      </c>
      <c r="E299" s="156">
        <v>0</v>
      </c>
      <c r="F299" s="479"/>
      <c r="G299" s="477" t="e">
        <f>(((E300/E299)*F299)/100)*100</f>
        <v>#DIV/0!</v>
      </c>
      <c r="H299" s="167"/>
      <c r="I299" s="167"/>
      <c r="J299" s="5"/>
      <c r="K299" s="5"/>
      <c r="L299" s="5"/>
      <c r="M299" s="5"/>
      <c r="N299" s="5"/>
      <c r="O299" s="5"/>
      <c r="P299" s="5"/>
      <c r="Q299" s="5"/>
      <c r="R299" s="5"/>
      <c r="S299" s="5"/>
      <c r="T299" s="5"/>
      <c r="U299" s="5"/>
      <c r="V299" s="5"/>
      <c r="W299" s="5"/>
      <c r="X299" s="5"/>
      <c r="Y299" s="5"/>
      <c r="Z299" s="5"/>
    </row>
    <row r="300" spans="1:26" ht="16.5" customHeight="1" x14ac:dyDescent="0.35">
      <c r="A300" s="367"/>
      <c r="B300" s="177" t="s">
        <v>192</v>
      </c>
      <c r="C300" s="169"/>
      <c r="D300" s="367"/>
      <c r="E300" s="170">
        <v>0</v>
      </c>
      <c r="F300" s="367"/>
      <c r="G300" s="478"/>
      <c r="H300" s="167"/>
      <c r="I300" s="167"/>
      <c r="J300" s="5"/>
      <c r="K300" s="5"/>
      <c r="L300" s="5"/>
      <c r="M300" s="5"/>
      <c r="N300" s="5"/>
      <c r="O300" s="5"/>
      <c r="P300" s="5"/>
      <c r="Q300" s="5"/>
      <c r="R300" s="5"/>
      <c r="S300" s="5"/>
      <c r="T300" s="5"/>
      <c r="U300" s="5"/>
      <c r="V300" s="5"/>
      <c r="W300" s="5"/>
      <c r="X300" s="5"/>
      <c r="Y300" s="5"/>
      <c r="Z300" s="5"/>
    </row>
    <row r="301" spans="1:26" ht="15.75" customHeight="1" x14ac:dyDescent="0.35">
      <c r="A301" s="53"/>
      <c r="B301" s="133"/>
      <c r="C301" s="133"/>
      <c r="D301" s="133"/>
      <c r="E301" s="133"/>
      <c r="F301" s="133"/>
      <c r="G301" s="133"/>
      <c r="H301" s="167"/>
      <c r="I301" s="167"/>
      <c r="J301" s="5"/>
      <c r="K301" s="5"/>
      <c r="L301" s="5"/>
      <c r="M301" s="5"/>
      <c r="N301" s="5"/>
      <c r="O301" s="5"/>
      <c r="P301" s="5"/>
      <c r="Q301" s="5"/>
      <c r="R301" s="5"/>
      <c r="S301" s="5"/>
      <c r="T301" s="5"/>
      <c r="U301" s="5"/>
      <c r="V301" s="5"/>
      <c r="W301" s="5"/>
      <c r="X301" s="5"/>
      <c r="Y301" s="5"/>
      <c r="Z301" s="5"/>
    </row>
    <row r="302" spans="1:26" ht="16.5" customHeight="1" x14ac:dyDescent="0.35">
      <c r="A302" s="53"/>
      <c r="B302" s="133"/>
      <c r="C302" s="133"/>
      <c r="D302" s="133"/>
      <c r="E302" s="133"/>
      <c r="F302" s="133"/>
      <c r="G302" s="133"/>
      <c r="H302" s="167"/>
      <c r="I302" s="167"/>
      <c r="J302" s="5"/>
      <c r="K302" s="5"/>
      <c r="L302" s="5"/>
      <c r="M302" s="5"/>
      <c r="N302" s="5"/>
      <c r="O302" s="5"/>
      <c r="P302" s="5"/>
      <c r="Q302" s="5"/>
      <c r="R302" s="5"/>
      <c r="S302" s="5"/>
      <c r="T302" s="5"/>
      <c r="U302" s="5"/>
      <c r="V302" s="5"/>
      <c r="W302" s="5"/>
      <c r="X302" s="5"/>
      <c r="Y302" s="5"/>
      <c r="Z302" s="5"/>
    </row>
    <row r="303" spans="1:26" ht="62.25" customHeight="1" x14ac:dyDescent="0.35">
      <c r="A303" s="136" t="str">
        <f>Programacion!A129</f>
        <v xml:space="preserve">ACTIVIDAD  8 - PAI </v>
      </c>
      <c r="B303" s="137"/>
      <c r="C303" s="137" t="s">
        <v>180</v>
      </c>
      <c r="D303" s="138" t="s">
        <v>181</v>
      </c>
      <c r="E303" s="138" t="s">
        <v>182</v>
      </c>
      <c r="F303" s="139" t="s">
        <v>183</v>
      </c>
      <c r="G303" s="138" t="s">
        <v>184</v>
      </c>
      <c r="H303" s="167"/>
      <c r="I303" s="167"/>
      <c r="J303" s="5"/>
      <c r="K303" s="5"/>
      <c r="L303" s="5"/>
      <c r="M303" s="5"/>
      <c r="N303" s="5"/>
      <c r="O303" s="5"/>
      <c r="P303" s="5"/>
      <c r="Q303" s="5"/>
      <c r="R303" s="5"/>
      <c r="S303" s="5"/>
      <c r="T303" s="5"/>
      <c r="U303" s="5"/>
      <c r="V303" s="5"/>
      <c r="W303" s="5"/>
      <c r="X303" s="5"/>
      <c r="Y303" s="5"/>
      <c r="Z303" s="5"/>
    </row>
    <row r="304" spans="1:26" ht="15.75" customHeight="1" x14ac:dyDescent="0.35">
      <c r="A304" s="482" t="str">
        <f>Programacion!A130</f>
        <v>8. Ejecutar el procedimiento técnico de tasa retributiva por vertimientos al agua</v>
      </c>
      <c r="B304" s="144" t="s">
        <v>191</v>
      </c>
      <c r="C304" s="145">
        <f t="shared" ref="C304:C305" si="23">C308+C311+C314+C317+C320+C323+C326+C329+C332+C335+C338+C341</f>
        <v>522608884</v>
      </c>
      <c r="D304" s="476">
        <f>(C305/C304)*100</f>
        <v>0</v>
      </c>
      <c r="E304" s="146">
        <f t="shared" ref="E304:E305" si="24">E308+E311+E314+E317+E320+E323+E326+E329+E332+E335+E338+E341</f>
        <v>0</v>
      </c>
      <c r="F304" s="479">
        <f>Preparacion!D107</f>
        <v>7.0000000000000007E-2</v>
      </c>
      <c r="G304" s="477" t="e">
        <f>(((E305/E304)*F304)/100)*100</f>
        <v>#DIV/0!</v>
      </c>
      <c r="H304" s="167"/>
      <c r="I304" s="167"/>
      <c r="J304" s="5"/>
      <c r="K304" s="5"/>
      <c r="L304" s="5"/>
      <c r="M304" s="5"/>
      <c r="N304" s="5"/>
      <c r="O304" s="5"/>
      <c r="P304" s="5"/>
      <c r="Q304" s="5"/>
      <c r="R304" s="5"/>
      <c r="S304" s="5"/>
      <c r="T304" s="5"/>
      <c r="U304" s="5"/>
      <c r="V304" s="5"/>
      <c r="W304" s="5"/>
      <c r="X304" s="5"/>
      <c r="Y304" s="5"/>
      <c r="Z304" s="5"/>
    </row>
    <row r="305" spans="1:26" ht="41.25" customHeight="1" x14ac:dyDescent="0.35">
      <c r="A305" s="483"/>
      <c r="B305" s="147" t="s">
        <v>192</v>
      </c>
      <c r="C305" s="148">
        <f t="shared" si="23"/>
        <v>0</v>
      </c>
      <c r="D305" s="367"/>
      <c r="E305" s="146">
        <f t="shared" si="24"/>
        <v>0</v>
      </c>
      <c r="F305" s="367"/>
      <c r="G305" s="367"/>
      <c r="H305" s="167"/>
      <c r="I305" s="167"/>
      <c r="J305" s="5"/>
      <c r="K305" s="5"/>
      <c r="L305" s="5"/>
      <c r="M305" s="5"/>
      <c r="N305" s="5"/>
      <c r="O305" s="5"/>
      <c r="P305" s="5"/>
      <c r="Q305" s="5"/>
      <c r="R305" s="5"/>
      <c r="S305" s="5"/>
      <c r="T305" s="5"/>
      <c r="U305" s="5"/>
      <c r="V305" s="5"/>
      <c r="W305" s="5"/>
      <c r="X305" s="5"/>
      <c r="Y305" s="5"/>
      <c r="Z305" s="5"/>
    </row>
    <row r="306" spans="1:26" ht="15.75" customHeight="1" x14ac:dyDescent="0.35">
      <c r="A306" s="472"/>
      <c r="B306" s="473"/>
      <c r="C306" s="473"/>
      <c r="D306" s="473"/>
      <c r="E306" s="473"/>
      <c r="F306" s="473"/>
      <c r="G306" s="473"/>
      <c r="H306" s="167"/>
      <c r="I306" s="167"/>
      <c r="J306" s="5"/>
      <c r="K306" s="5"/>
      <c r="L306" s="5"/>
      <c r="M306" s="5"/>
      <c r="N306" s="5"/>
      <c r="O306" s="5"/>
      <c r="P306" s="5"/>
      <c r="Q306" s="5"/>
      <c r="R306" s="5"/>
      <c r="S306" s="5"/>
      <c r="T306" s="5"/>
      <c r="U306" s="5"/>
      <c r="V306" s="5"/>
      <c r="W306" s="5"/>
      <c r="X306" s="5"/>
      <c r="Y306" s="5"/>
      <c r="Z306" s="5"/>
    </row>
    <row r="307" spans="1:26" ht="51.75" customHeight="1" x14ac:dyDescent="0.35">
      <c r="A307" s="150" t="s">
        <v>193</v>
      </c>
      <c r="B307" s="150"/>
      <c r="C307" s="151" t="s">
        <v>194</v>
      </c>
      <c r="D307" s="138" t="s">
        <v>195</v>
      </c>
      <c r="E307" s="152" t="s">
        <v>196</v>
      </c>
      <c r="F307" s="139" t="s">
        <v>197</v>
      </c>
      <c r="G307" s="138" t="s">
        <v>198</v>
      </c>
      <c r="H307" s="167"/>
      <c r="I307" s="167"/>
      <c r="J307" s="5"/>
      <c r="K307" s="5"/>
      <c r="L307" s="5"/>
      <c r="M307" s="5"/>
      <c r="N307" s="5"/>
      <c r="O307" s="5"/>
      <c r="P307" s="5"/>
      <c r="Q307" s="5"/>
      <c r="R307" s="5"/>
      <c r="S307" s="5"/>
      <c r="T307" s="5"/>
      <c r="U307" s="5"/>
      <c r="V307" s="5"/>
      <c r="W307" s="5"/>
      <c r="X307" s="5"/>
      <c r="Y307" s="5"/>
      <c r="Z307" s="5"/>
    </row>
    <row r="308" spans="1:26" ht="44.25" customHeight="1" x14ac:dyDescent="0.35">
      <c r="A308" s="474" t="str">
        <f>Programacion!A133</f>
        <v>1.Gestión de acciones para la contratación de personal profesional y/o de apoyo para el desarrollo de actividades necesarias para ejecutar el procedimiento técnico de tasa retributiva por vertimientos al agua</v>
      </c>
      <c r="B308" s="37" t="s">
        <v>191</v>
      </c>
      <c r="C308" s="145">
        <f>Programacion!B407</f>
        <v>454608884</v>
      </c>
      <c r="D308" s="476">
        <f>(C309/C308)*100</f>
        <v>0</v>
      </c>
      <c r="E308" s="156">
        <v>0</v>
      </c>
      <c r="F308" s="479"/>
      <c r="G308" s="477" t="e">
        <f>(((E309/E308)*F308)/100)*100</f>
        <v>#DIV/0!</v>
      </c>
      <c r="H308" s="167"/>
      <c r="I308" s="167"/>
      <c r="J308" s="5"/>
      <c r="K308" s="5"/>
      <c r="L308" s="5"/>
      <c r="M308" s="5"/>
      <c r="N308" s="5"/>
      <c r="O308" s="5"/>
      <c r="P308" s="5"/>
      <c r="Q308" s="5"/>
      <c r="R308" s="5"/>
      <c r="S308" s="5"/>
      <c r="T308" s="5"/>
      <c r="U308" s="5"/>
      <c r="V308" s="5"/>
      <c r="W308" s="5"/>
      <c r="X308" s="5"/>
      <c r="Y308" s="5"/>
      <c r="Z308" s="5"/>
    </row>
    <row r="309" spans="1:26" ht="55.5" customHeight="1" x14ac:dyDescent="0.35">
      <c r="A309" s="475"/>
      <c r="B309" s="163" t="s">
        <v>192</v>
      </c>
      <c r="C309" s="145">
        <v>0</v>
      </c>
      <c r="D309" s="367"/>
      <c r="E309" s="156">
        <v>0</v>
      </c>
      <c r="F309" s="367"/>
      <c r="G309" s="478"/>
      <c r="H309" s="167"/>
      <c r="I309" s="167"/>
      <c r="J309" s="5"/>
      <c r="K309" s="5"/>
      <c r="L309" s="5"/>
      <c r="M309" s="5"/>
      <c r="N309" s="5"/>
      <c r="O309" s="5"/>
      <c r="P309" s="5"/>
      <c r="Q309" s="5"/>
      <c r="R309" s="5"/>
      <c r="S309" s="5"/>
      <c r="T309" s="5"/>
      <c r="U309" s="5"/>
      <c r="V309" s="5"/>
      <c r="W309" s="5"/>
      <c r="X309" s="5"/>
      <c r="Y309" s="5"/>
      <c r="Z309" s="5"/>
    </row>
    <row r="310" spans="1:26" ht="51.75" customHeight="1" x14ac:dyDescent="0.35">
      <c r="A310" s="150" t="s">
        <v>193</v>
      </c>
      <c r="B310" s="151"/>
      <c r="C310" s="151" t="s">
        <v>194</v>
      </c>
      <c r="D310" s="138" t="s">
        <v>195</v>
      </c>
      <c r="E310" s="152" t="s">
        <v>196</v>
      </c>
      <c r="F310" s="139" t="s">
        <v>197</v>
      </c>
      <c r="G310" s="138" t="s">
        <v>198</v>
      </c>
      <c r="H310" s="167"/>
      <c r="I310" s="167"/>
      <c r="J310" s="5"/>
      <c r="K310" s="5"/>
      <c r="L310" s="5"/>
      <c r="M310" s="5"/>
      <c r="N310" s="5"/>
      <c r="O310" s="5"/>
      <c r="P310" s="5"/>
      <c r="Q310" s="5"/>
      <c r="R310" s="5"/>
      <c r="S310" s="5"/>
      <c r="T310" s="5"/>
      <c r="U310" s="5"/>
      <c r="V310" s="5"/>
      <c r="W310" s="5"/>
      <c r="X310" s="5"/>
      <c r="Y310" s="5"/>
      <c r="Z310" s="5"/>
    </row>
    <row r="311" spans="1:26" ht="50.25" customHeight="1" x14ac:dyDescent="0.35">
      <c r="A311" s="474" t="str">
        <f>Programacion!A134</f>
        <v>2. Gestión de acciones para la contratación de personal profesional y/o de apoyo para el desarrollo de actividades de índole administrativa para ejecutar el procedimiento técnico de tasa retributiva por vertimientos al agua</v>
      </c>
      <c r="B311" s="37" t="s">
        <v>191</v>
      </c>
      <c r="C311" s="145">
        <f>Programacion!B408</f>
        <v>68000000</v>
      </c>
      <c r="D311" s="480">
        <f>(C312/C311)*100</f>
        <v>0</v>
      </c>
      <c r="E311" s="156">
        <v>0</v>
      </c>
      <c r="F311" s="479"/>
      <c r="G311" s="477" t="e">
        <f>(((E312/E311)*F311)/100)*100</f>
        <v>#DIV/0!</v>
      </c>
      <c r="H311" s="167"/>
      <c r="I311" s="167"/>
      <c r="J311" s="5"/>
      <c r="K311" s="5"/>
      <c r="L311" s="5"/>
      <c r="M311" s="5"/>
      <c r="N311" s="5"/>
      <c r="O311" s="5"/>
      <c r="P311" s="5"/>
      <c r="Q311" s="5"/>
      <c r="R311" s="5"/>
      <c r="S311" s="5"/>
      <c r="T311" s="5"/>
      <c r="U311" s="5"/>
      <c r="V311" s="5"/>
      <c r="W311" s="5"/>
      <c r="X311" s="5"/>
      <c r="Y311" s="5"/>
      <c r="Z311" s="5"/>
    </row>
    <row r="312" spans="1:26" ht="39" customHeight="1" x14ac:dyDescent="0.35">
      <c r="A312" s="475"/>
      <c r="B312" s="163" t="s">
        <v>192</v>
      </c>
      <c r="C312" s="145">
        <v>0</v>
      </c>
      <c r="D312" s="367"/>
      <c r="E312" s="156">
        <v>0</v>
      </c>
      <c r="F312" s="367"/>
      <c r="G312" s="478"/>
      <c r="H312" s="167"/>
      <c r="I312" s="167"/>
      <c r="J312" s="5"/>
      <c r="K312" s="5"/>
      <c r="L312" s="5"/>
      <c r="M312" s="5"/>
      <c r="N312" s="5"/>
      <c r="O312" s="5"/>
      <c r="P312" s="5"/>
      <c r="Q312" s="5"/>
      <c r="R312" s="5"/>
      <c r="S312" s="5"/>
      <c r="T312" s="5"/>
      <c r="U312" s="5"/>
      <c r="V312" s="5"/>
      <c r="W312" s="5"/>
      <c r="X312" s="5"/>
      <c r="Y312" s="5"/>
      <c r="Z312" s="5"/>
    </row>
    <row r="313" spans="1:26" ht="51" customHeight="1" x14ac:dyDescent="0.35">
      <c r="A313" s="150" t="s">
        <v>193</v>
      </c>
      <c r="B313" s="151"/>
      <c r="C313" s="151" t="s">
        <v>194</v>
      </c>
      <c r="D313" s="138" t="s">
        <v>195</v>
      </c>
      <c r="E313" s="152" t="s">
        <v>196</v>
      </c>
      <c r="F313" s="139" t="s">
        <v>197</v>
      </c>
      <c r="G313" s="138" t="s">
        <v>198</v>
      </c>
      <c r="H313" s="167"/>
      <c r="I313" s="167"/>
      <c r="J313" s="5"/>
      <c r="K313" s="5"/>
      <c r="L313" s="5"/>
      <c r="M313" s="5"/>
      <c r="N313" s="5"/>
      <c r="O313" s="5"/>
      <c r="P313" s="5"/>
      <c r="Q313" s="5"/>
      <c r="R313" s="5"/>
      <c r="S313" s="5"/>
      <c r="T313" s="5"/>
      <c r="U313" s="5"/>
      <c r="V313" s="5"/>
      <c r="W313" s="5"/>
      <c r="X313" s="5"/>
      <c r="Y313" s="5"/>
      <c r="Z313" s="5"/>
    </row>
    <row r="314" spans="1:26" ht="46.5" customHeight="1" x14ac:dyDescent="0.35">
      <c r="A314" s="474" t="str">
        <f>Programacion!A135</f>
        <v>3. Gestión de acciones para el establecimiento de metas de carga contaminante, dentro de la ejecucion del procedimiento técnico de tasa retributiva por vertimientos al agua</v>
      </c>
      <c r="B314" s="37" t="s">
        <v>191</v>
      </c>
      <c r="C314" s="145">
        <f>Programacion!B409</f>
        <v>0</v>
      </c>
      <c r="D314" s="480" t="e">
        <f>(C315/C314)*100</f>
        <v>#DIV/0!</v>
      </c>
      <c r="E314" s="156">
        <v>0</v>
      </c>
      <c r="F314" s="479"/>
      <c r="G314" s="477" t="e">
        <f>(((E315/E314)*F314)/100)*100</f>
        <v>#DIV/0!</v>
      </c>
      <c r="H314" s="167"/>
      <c r="I314" s="167"/>
      <c r="J314" s="5"/>
      <c r="K314" s="5"/>
      <c r="L314" s="5"/>
      <c r="M314" s="5"/>
      <c r="N314" s="5"/>
      <c r="O314" s="5"/>
      <c r="P314" s="5"/>
      <c r="Q314" s="5"/>
      <c r="R314" s="5"/>
      <c r="S314" s="5"/>
      <c r="T314" s="5"/>
      <c r="U314" s="5"/>
      <c r="V314" s="5"/>
      <c r="W314" s="5"/>
      <c r="X314" s="5"/>
      <c r="Y314" s="5"/>
      <c r="Z314" s="5"/>
    </row>
    <row r="315" spans="1:26" ht="50.25" customHeight="1" x14ac:dyDescent="0.35">
      <c r="A315" s="475"/>
      <c r="B315" s="163" t="s">
        <v>192</v>
      </c>
      <c r="C315" s="145"/>
      <c r="D315" s="367"/>
      <c r="E315" s="156">
        <v>0</v>
      </c>
      <c r="F315" s="367"/>
      <c r="G315" s="478"/>
      <c r="H315" s="167"/>
      <c r="I315" s="167"/>
      <c r="J315" s="5"/>
      <c r="K315" s="5"/>
      <c r="L315" s="5"/>
      <c r="M315" s="5"/>
      <c r="N315" s="5"/>
      <c r="O315" s="5"/>
      <c r="P315" s="5"/>
      <c r="Q315" s="5"/>
      <c r="R315" s="5"/>
      <c r="S315" s="5"/>
      <c r="T315" s="5"/>
      <c r="U315" s="5"/>
      <c r="V315" s="5"/>
      <c r="W315" s="5"/>
      <c r="X315" s="5"/>
      <c r="Y315" s="5"/>
      <c r="Z315" s="5"/>
    </row>
    <row r="316" spans="1:26" ht="48.75" customHeight="1" x14ac:dyDescent="0.35">
      <c r="A316" s="150" t="s">
        <v>193</v>
      </c>
      <c r="B316" s="151"/>
      <c r="C316" s="151" t="s">
        <v>194</v>
      </c>
      <c r="D316" s="138" t="s">
        <v>195</v>
      </c>
      <c r="E316" s="152" t="s">
        <v>196</v>
      </c>
      <c r="F316" s="139" t="s">
        <v>197</v>
      </c>
      <c r="G316" s="138" t="s">
        <v>198</v>
      </c>
      <c r="H316" s="167"/>
      <c r="I316" s="167"/>
      <c r="J316" s="5"/>
      <c r="K316" s="5"/>
      <c r="L316" s="5"/>
      <c r="M316" s="5"/>
      <c r="N316" s="5"/>
      <c r="O316" s="5"/>
      <c r="P316" s="5"/>
      <c r="Q316" s="5"/>
      <c r="R316" s="5"/>
      <c r="S316" s="5"/>
      <c r="T316" s="5"/>
      <c r="U316" s="5"/>
      <c r="V316" s="5"/>
      <c r="W316" s="5"/>
      <c r="X316" s="5"/>
      <c r="Y316" s="5"/>
      <c r="Z316" s="5"/>
    </row>
    <row r="317" spans="1:26" ht="51.75" customHeight="1" x14ac:dyDescent="0.35">
      <c r="A317" s="474" t="str">
        <f>Programacion!A136</f>
        <v>4. Gestión de acciones para la adquisición  de receptores de sistemas de posicionamiento global - GPS para ejecutar el procedimiento técnico de tasa retributiva por vertimientos al agua</v>
      </c>
      <c r="B317" s="37" t="s">
        <v>191</v>
      </c>
      <c r="C317" s="145">
        <f>Programacion!B410</f>
        <v>0</v>
      </c>
      <c r="D317" s="480" t="e">
        <f>(C318/C317)*100</f>
        <v>#DIV/0!</v>
      </c>
      <c r="E317" s="156">
        <v>0</v>
      </c>
      <c r="F317" s="479"/>
      <c r="G317" s="477" t="e">
        <f>(((E318/E317)*F317)/100)*100</f>
        <v>#DIV/0!</v>
      </c>
      <c r="H317" s="167"/>
      <c r="I317" s="167"/>
      <c r="J317" s="5"/>
      <c r="K317" s="5"/>
      <c r="L317" s="5"/>
      <c r="M317" s="5"/>
      <c r="N317" s="5"/>
      <c r="O317" s="5"/>
      <c r="P317" s="5"/>
      <c r="Q317" s="5"/>
      <c r="R317" s="5"/>
      <c r="S317" s="5"/>
      <c r="T317" s="5"/>
      <c r="U317" s="5"/>
      <c r="V317" s="5"/>
      <c r="W317" s="5"/>
      <c r="X317" s="5"/>
      <c r="Y317" s="5"/>
      <c r="Z317" s="5"/>
    </row>
    <row r="318" spans="1:26" ht="48.75" customHeight="1" x14ac:dyDescent="0.35">
      <c r="A318" s="475"/>
      <c r="B318" s="163" t="s">
        <v>192</v>
      </c>
      <c r="C318" s="145"/>
      <c r="D318" s="367"/>
      <c r="E318" s="156">
        <v>0</v>
      </c>
      <c r="F318" s="367"/>
      <c r="G318" s="478"/>
      <c r="H318" s="167"/>
      <c r="I318" s="167"/>
      <c r="J318" s="5"/>
      <c r="K318" s="5"/>
      <c r="L318" s="5"/>
      <c r="M318" s="5"/>
      <c r="N318" s="5"/>
      <c r="O318" s="5"/>
      <c r="P318" s="5"/>
      <c r="Q318" s="5"/>
      <c r="R318" s="5"/>
      <c r="S318" s="5"/>
      <c r="T318" s="5"/>
      <c r="U318" s="5"/>
      <c r="V318" s="5"/>
      <c r="W318" s="5"/>
      <c r="X318" s="5"/>
      <c r="Y318" s="5"/>
      <c r="Z318" s="5"/>
    </row>
    <row r="319" spans="1:26" ht="51.75" customHeight="1" x14ac:dyDescent="0.35">
      <c r="A319" s="150" t="s">
        <v>193</v>
      </c>
      <c r="B319" s="151"/>
      <c r="C319" s="151" t="s">
        <v>194</v>
      </c>
      <c r="D319" s="138" t="s">
        <v>195</v>
      </c>
      <c r="E319" s="152" t="s">
        <v>196</v>
      </c>
      <c r="F319" s="139" t="s">
        <v>197</v>
      </c>
      <c r="G319" s="138" t="s">
        <v>198</v>
      </c>
      <c r="H319" s="167"/>
      <c r="I319" s="167"/>
      <c r="J319" s="5"/>
      <c r="K319" s="5"/>
      <c r="L319" s="5"/>
      <c r="M319" s="5"/>
      <c r="N319" s="5"/>
      <c r="O319" s="5"/>
      <c r="P319" s="5"/>
      <c r="Q319" s="5"/>
      <c r="R319" s="5"/>
      <c r="S319" s="5"/>
      <c r="T319" s="5"/>
      <c r="U319" s="5"/>
      <c r="V319" s="5"/>
      <c r="W319" s="5"/>
      <c r="X319" s="5"/>
      <c r="Y319" s="5"/>
      <c r="Z319" s="5"/>
    </row>
    <row r="320" spans="1:26" ht="56.25" customHeight="1" x14ac:dyDescent="0.35">
      <c r="A320" s="474" t="str">
        <f>Programacion!A137</f>
        <v>5. Gestión de acciones para la adquisición de equipos  para ejecutar el procedimiento técnico de tasa retributiva por vertimientos al agua</v>
      </c>
      <c r="B320" s="37" t="s">
        <v>191</v>
      </c>
      <c r="C320" s="145">
        <f>Programacion!B411</f>
        <v>0</v>
      </c>
      <c r="D320" s="480" t="e">
        <f>(C321/C320)*100</f>
        <v>#DIV/0!</v>
      </c>
      <c r="E320" s="156">
        <v>0</v>
      </c>
      <c r="F320" s="479"/>
      <c r="G320" s="477" t="e">
        <f>(((E321/E320)*F320)/100)*100</f>
        <v>#DIV/0!</v>
      </c>
      <c r="H320" s="167"/>
      <c r="I320" s="167"/>
      <c r="J320" s="5"/>
      <c r="K320" s="5"/>
      <c r="L320" s="5"/>
      <c r="M320" s="5"/>
      <c r="N320" s="5"/>
      <c r="O320" s="5"/>
      <c r="P320" s="5"/>
      <c r="Q320" s="5"/>
      <c r="R320" s="5"/>
      <c r="S320" s="5"/>
      <c r="T320" s="5"/>
      <c r="U320" s="5"/>
      <c r="V320" s="5"/>
      <c r="W320" s="5"/>
      <c r="X320" s="5"/>
      <c r="Y320" s="5"/>
      <c r="Z320" s="5"/>
    </row>
    <row r="321" spans="1:26" ht="45" customHeight="1" x14ac:dyDescent="0.35">
      <c r="A321" s="475"/>
      <c r="B321" s="163" t="s">
        <v>192</v>
      </c>
      <c r="C321" s="145"/>
      <c r="D321" s="367"/>
      <c r="E321" s="156">
        <v>0</v>
      </c>
      <c r="F321" s="367"/>
      <c r="G321" s="478"/>
      <c r="H321" s="167"/>
      <c r="I321" s="167"/>
      <c r="J321" s="5"/>
      <c r="K321" s="5"/>
      <c r="L321" s="5"/>
      <c r="M321" s="5"/>
      <c r="N321" s="5"/>
      <c r="O321" s="5"/>
      <c r="P321" s="5"/>
      <c r="Q321" s="5"/>
      <c r="R321" s="5"/>
      <c r="S321" s="5"/>
      <c r="T321" s="5"/>
      <c r="U321" s="5"/>
      <c r="V321" s="5"/>
      <c r="W321" s="5"/>
      <c r="X321" s="5"/>
      <c r="Y321" s="5"/>
      <c r="Z321" s="5"/>
    </row>
    <row r="322" spans="1:26" ht="51" customHeight="1" x14ac:dyDescent="0.35">
      <c r="A322" s="150" t="s">
        <v>193</v>
      </c>
      <c r="B322" s="151"/>
      <c r="C322" s="151" t="s">
        <v>194</v>
      </c>
      <c r="D322" s="138" t="s">
        <v>195</v>
      </c>
      <c r="E322" s="152" t="s">
        <v>196</v>
      </c>
      <c r="F322" s="139" t="s">
        <v>197</v>
      </c>
      <c r="G322" s="138" t="s">
        <v>198</v>
      </c>
      <c r="H322" s="167"/>
      <c r="I322" s="167"/>
      <c r="J322" s="5"/>
      <c r="K322" s="5"/>
      <c r="L322" s="5"/>
      <c r="M322" s="5"/>
      <c r="N322" s="5"/>
      <c r="O322" s="5"/>
      <c r="P322" s="5"/>
      <c r="Q322" s="5"/>
      <c r="R322" s="5"/>
      <c r="S322" s="5"/>
      <c r="T322" s="5"/>
      <c r="U322" s="5"/>
      <c r="V322" s="5"/>
      <c r="W322" s="5"/>
      <c r="X322" s="5"/>
      <c r="Y322" s="5"/>
      <c r="Z322" s="5"/>
    </row>
    <row r="323" spans="1:26" ht="55.5" customHeight="1" x14ac:dyDescent="0.35">
      <c r="A323" s="474" t="str">
        <f>Programacion!A138</f>
        <v>6. Gestión de  acciones para la adquisición de equipos de computo y dispositivos para el desarrollo de actividades necesarias  para ejecutar el procedimiento técnico de tasa retributiva por vertimientos al agua</v>
      </c>
      <c r="B323" s="37" t="s">
        <v>191</v>
      </c>
      <c r="C323" s="145">
        <f>Programacion!B412</f>
        <v>0</v>
      </c>
      <c r="D323" s="480" t="e">
        <f>(C324/C323)*100</f>
        <v>#DIV/0!</v>
      </c>
      <c r="E323" s="156">
        <v>0</v>
      </c>
      <c r="F323" s="479"/>
      <c r="G323" s="477" t="e">
        <f>(((E324/E323)*F323)/100)*100</f>
        <v>#DIV/0!</v>
      </c>
      <c r="H323" s="167"/>
      <c r="I323" s="167"/>
      <c r="J323" s="5"/>
      <c r="K323" s="5"/>
      <c r="L323" s="5"/>
      <c r="M323" s="5"/>
      <c r="N323" s="5"/>
      <c r="O323" s="5"/>
      <c r="P323" s="5"/>
      <c r="Q323" s="5"/>
      <c r="R323" s="5"/>
      <c r="S323" s="5"/>
      <c r="T323" s="5"/>
      <c r="U323" s="5"/>
      <c r="V323" s="5"/>
      <c r="W323" s="5"/>
      <c r="X323" s="5"/>
      <c r="Y323" s="5"/>
      <c r="Z323" s="5"/>
    </row>
    <row r="324" spans="1:26" ht="45" customHeight="1" x14ac:dyDescent="0.35">
      <c r="A324" s="475"/>
      <c r="B324" s="163" t="s">
        <v>192</v>
      </c>
      <c r="C324" s="145"/>
      <c r="D324" s="367"/>
      <c r="E324" s="156">
        <v>0</v>
      </c>
      <c r="F324" s="367"/>
      <c r="G324" s="478"/>
      <c r="H324" s="167"/>
      <c r="I324" s="167"/>
      <c r="J324" s="5"/>
      <c r="K324" s="5"/>
      <c r="L324" s="5"/>
      <c r="M324" s="5"/>
      <c r="N324" s="5"/>
      <c r="O324" s="5"/>
      <c r="P324" s="5"/>
      <c r="Q324" s="5"/>
      <c r="R324" s="5"/>
      <c r="S324" s="5"/>
      <c r="T324" s="5"/>
      <c r="U324" s="5"/>
      <c r="V324" s="5"/>
      <c r="W324" s="5"/>
      <c r="X324" s="5"/>
      <c r="Y324" s="5"/>
      <c r="Z324" s="5"/>
    </row>
    <row r="325" spans="1:26" ht="54" customHeight="1" x14ac:dyDescent="0.35">
      <c r="A325" s="150" t="s">
        <v>193</v>
      </c>
      <c r="B325" s="151"/>
      <c r="C325" s="151" t="s">
        <v>194</v>
      </c>
      <c r="D325" s="138" t="s">
        <v>195</v>
      </c>
      <c r="E325" s="152" t="s">
        <v>196</v>
      </c>
      <c r="F325" s="139" t="s">
        <v>197</v>
      </c>
      <c r="G325" s="138" t="s">
        <v>198</v>
      </c>
      <c r="H325" s="167"/>
      <c r="I325" s="167"/>
      <c r="J325" s="5"/>
      <c r="K325" s="5"/>
      <c r="L325" s="5"/>
      <c r="M325" s="5"/>
      <c r="N325" s="5"/>
      <c r="O325" s="5"/>
      <c r="P325" s="5"/>
      <c r="Q325" s="5"/>
      <c r="R325" s="5"/>
      <c r="S325" s="5"/>
      <c r="T325" s="5"/>
      <c r="U325" s="5"/>
      <c r="V325" s="5"/>
      <c r="W325" s="5"/>
      <c r="X325" s="5"/>
      <c r="Y325" s="5"/>
      <c r="Z325" s="5"/>
    </row>
    <row r="326" spans="1:26" ht="44.25" customHeight="1" x14ac:dyDescent="0.35">
      <c r="A326" s="474" t="str">
        <f>Programacion!A139</f>
        <v>7. Gestión de acciones para la adquisición de Drone(s) para ejecutar el procedimiento técnico de tasa retributiva por vertimientos al agua</v>
      </c>
      <c r="B326" s="37" t="s">
        <v>191</v>
      </c>
      <c r="C326" s="145">
        <f>Programacion!B413</f>
        <v>0</v>
      </c>
      <c r="D326" s="480" t="e">
        <f>(C327/C326)*100</f>
        <v>#DIV/0!</v>
      </c>
      <c r="E326" s="156">
        <v>0</v>
      </c>
      <c r="F326" s="479"/>
      <c r="G326" s="477" t="e">
        <f>(((E327/E326)*F326)/100)*100</f>
        <v>#DIV/0!</v>
      </c>
      <c r="H326" s="167"/>
      <c r="I326" s="167"/>
      <c r="J326" s="5"/>
      <c r="K326" s="5"/>
      <c r="L326" s="5"/>
      <c r="M326" s="5"/>
      <c r="N326" s="5"/>
      <c r="O326" s="5"/>
      <c r="P326" s="5"/>
      <c r="Q326" s="5"/>
      <c r="R326" s="5"/>
      <c r="S326" s="5"/>
      <c r="T326" s="5"/>
      <c r="U326" s="5"/>
      <c r="V326" s="5"/>
      <c r="W326" s="5"/>
      <c r="X326" s="5"/>
      <c r="Y326" s="5"/>
      <c r="Z326" s="5"/>
    </row>
    <row r="327" spans="1:26" ht="54" customHeight="1" x14ac:dyDescent="0.35">
      <c r="A327" s="475"/>
      <c r="B327" s="163" t="s">
        <v>192</v>
      </c>
      <c r="C327" s="145"/>
      <c r="D327" s="367"/>
      <c r="E327" s="156">
        <v>0</v>
      </c>
      <c r="F327" s="367"/>
      <c r="G327" s="478"/>
      <c r="H327" s="167"/>
      <c r="I327" s="167"/>
      <c r="J327" s="5"/>
      <c r="K327" s="5"/>
      <c r="L327" s="5"/>
      <c r="M327" s="5"/>
      <c r="N327" s="5"/>
      <c r="O327" s="5"/>
      <c r="P327" s="5"/>
      <c r="Q327" s="5"/>
      <c r="R327" s="5"/>
      <c r="S327" s="5"/>
      <c r="T327" s="5"/>
      <c r="U327" s="5"/>
      <c r="V327" s="5"/>
      <c r="W327" s="5"/>
      <c r="X327" s="5"/>
      <c r="Y327" s="5"/>
      <c r="Z327" s="5"/>
    </row>
    <row r="328" spans="1:26" ht="56.25" customHeight="1" x14ac:dyDescent="0.35">
      <c r="A328" s="150" t="s">
        <v>193</v>
      </c>
      <c r="B328" s="151"/>
      <c r="C328" s="151" t="s">
        <v>194</v>
      </c>
      <c r="D328" s="138" t="s">
        <v>195</v>
      </c>
      <c r="E328" s="152" t="s">
        <v>196</v>
      </c>
      <c r="F328" s="139" t="s">
        <v>197</v>
      </c>
      <c r="G328" s="138" t="s">
        <v>198</v>
      </c>
      <c r="H328" s="167"/>
      <c r="I328" s="167"/>
      <c r="J328" s="5"/>
      <c r="K328" s="5"/>
      <c r="L328" s="5"/>
      <c r="M328" s="5"/>
      <c r="N328" s="5"/>
      <c r="O328" s="5"/>
      <c r="P328" s="5"/>
      <c r="Q328" s="5"/>
      <c r="R328" s="5"/>
      <c r="S328" s="5"/>
      <c r="T328" s="5"/>
      <c r="U328" s="5"/>
      <c r="V328" s="5"/>
      <c r="W328" s="5"/>
      <c r="X328" s="5"/>
      <c r="Y328" s="5"/>
      <c r="Z328" s="5"/>
    </row>
    <row r="329" spans="1:26" ht="48.75" customHeight="1" x14ac:dyDescent="0.35">
      <c r="A329" s="474" t="str">
        <f>Programacion!A140</f>
        <v>8. Gestion de acciones para la adquisición de piezas divulgativas y/o material impreso para ejecutar el procedimiento técnico de tasa retributiva por vertimientos al agua</v>
      </c>
      <c r="B329" s="37" t="s">
        <v>191</v>
      </c>
      <c r="C329" s="145">
        <f>Programacion!B414</f>
        <v>0</v>
      </c>
      <c r="D329" s="480" t="e">
        <f>(C330/C329)*100</f>
        <v>#DIV/0!</v>
      </c>
      <c r="E329" s="156">
        <v>0</v>
      </c>
      <c r="F329" s="479"/>
      <c r="G329" s="477" t="e">
        <f>(((E330/E329)*F329)/100)*100</f>
        <v>#DIV/0!</v>
      </c>
      <c r="H329" s="167"/>
      <c r="I329" s="167"/>
      <c r="J329" s="5"/>
      <c r="K329" s="5"/>
      <c r="L329" s="5"/>
      <c r="M329" s="5"/>
      <c r="N329" s="5"/>
      <c r="O329" s="5"/>
      <c r="P329" s="5"/>
      <c r="Q329" s="5"/>
      <c r="R329" s="5"/>
      <c r="S329" s="5"/>
      <c r="T329" s="5"/>
      <c r="U329" s="5"/>
      <c r="V329" s="5"/>
      <c r="W329" s="5"/>
      <c r="X329" s="5"/>
      <c r="Y329" s="5"/>
      <c r="Z329" s="5"/>
    </row>
    <row r="330" spans="1:26" ht="46.5" customHeight="1" x14ac:dyDescent="0.35">
      <c r="A330" s="475"/>
      <c r="B330" s="163" t="s">
        <v>192</v>
      </c>
      <c r="C330" s="145"/>
      <c r="D330" s="367"/>
      <c r="E330" s="156">
        <v>0</v>
      </c>
      <c r="F330" s="367"/>
      <c r="G330" s="478"/>
      <c r="H330" s="167"/>
      <c r="I330" s="167"/>
      <c r="J330" s="5"/>
      <c r="K330" s="5"/>
      <c r="L330" s="5"/>
      <c r="M330" s="5"/>
      <c r="N330" s="5"/>
      <c r="O330" s="5"/>
      <c r="P330" s="5"/>
      <c r="Q330" s="5"/>
      <c r="R330" s="5"/>
      <c r="S330" s="5"/>
      <c r="T330" s="5"/>
      <c r="U330" s="5"/>
      <c r="V330" s="5"/>
      <c r="W330" s="5"/>
      <c r="X330" s="5"/>
      <c r="Y330" s="5"/>
      <c r="Z330" s="5"/>
    </row>
    <row r="331" spans="1:26" ht="54.75" customHeight="1" x14ac:dyDescent="0.35">
      <c r="A331" s="150" t="s">
        <v>193</v>
      </c>
      <c r="B331" s="151"/>
      <c r="C331" s="151" t="s">
        <v>194</v>
      </c>
      <c r="D331" s="138" t="s">
        <v>195</v>
      </c>
      <c r="E331" s="152" t="s">
        <v>196</v>
      </c>
      <c r="F331" s="139" t="s">
        <v>197</v>
      </c>
      <c r="G331" s="138" t="s">
        <v>198</v>
      </c>
      <c r="H331" s="167"/>
      <c r="I331" s="167"/>
      <c r="J331" s="5"/>
      <c r="K331" s="5"/>
      <c r="L331" s="5"/>
      <c r="M331" s="5"/>
      <c r="N331" s="5"/>
      <c r="O331" s="5"/>
      <c r="P331" s="5"/>
      <c r="Q331" s="5"/>
      <c r="R331" s="5"/>
      <c r="S331" s="5"/>
      <c r="T331" s="5"/>
      <c r="U331" s="5"/>
      <c r="V331" s="5"/>
      <c r="W331" s="5"/>
      <c r="X331" s="5"/>
      <c r="Y331" s="5"/>
      <c r="Z331" s="5"/>
    </row>
    <row r="332" spans="1:26" ht="16.5" customHeight="1" x14ac:dyDescent="0.35">
      <c r="A332" s="474">
        <f>Programacion!A141</f>
        <v>0</v>
      </c>
      <c r="B332" s="37" t="s">
        <v>191</v>
      </c>
      <c r="C332" s="145">
        <f>Programacion!B415</f>
        <v>0</v>
      </c>
      <c r="D332" s="480" t="e">
        <f>(C333/C332)*100</f>
        <v>#DIV/0!</v>
      </c>
      <c r="E332" s="156">
        <v>0</v>
      </c>
      <c r="F332" s="479"/>
      <c r="G332" s="477" t="e">
        <f>(((E333/E332)*F332)/100)*100</f>
        <v>#DIV/0!</v>
      </c>
      <c r="H332" s="167"/>
      <c r="I332" s="167"/>
      <c r="J332" s="5"/>
      <c r="K332" s="5"/>
      <c r="L332" s="5"/>
      <c r="M332" s="5"/>
      <c r="N332" s="5"/>
      <c r="O332" s="5"/>
      <c r="P332" s="5"/>
      <c r="Q332" s="5"/>
      <c r="R332" s="5"/>
      <c r="S332" s="5"/>
      <c r="T332" s="5"/>
      <c r="U332" s="5"/>
      <c r="V332" s="5"/>
      <c r="W332" s="5"/>
      <c r="X332" s="5"/>
      <c r="Y332" s="5"/>
      <c r="Z332" s="5"/>
    </row>
    <row r="333" spans="1:26" ht="16.5" customHeight="1" x14ac:dyDescent="0.35">
      <c r="A333" s="475"/>
      <c r="B333" s="163" t="s">
        <v>192</v>
      </c>
      <c r="C333" s="145"/>
      <c r="D333" s="367"/>
      <c r="E333" s="156">
        <v>0</v>
      </c>
      <c r="F333" s="367"/>
      <c r="G333" s="478"/>
      <c r="H333" s="167"/>
      <c r="I333" s="167"/>
      <c r="J333" s="5"/>
      <c r="K333" s="5"/>
      <c r="L333" s="5"/>
      <c r="M333" s="5"/>
      <c r="N333" s="5"/>
      <c r="O333" s="5"/>
      <c r="P333" s="5"/>
      <c r="Q333" s="5"/>
      <c r="R333" s="5"/>
      <c r="S333" s="5"/>
      <c r="T333" s="5"/>
      <c r="U333" s="5"/>
      <c r="V333" s="5"/>
      <c r="W333" s="5"/>
      <c r="X333" s="5"/>
      <c r="Y333" s="5"/>
      <c r="Z333" s="5"/>
    </row>
    <row r="334" spans="1:26" ht="51.75" customHeight="1" x14ac:dyDescent="0.35">
      <c r="A334" s="150" t="s">
        <v>193</v>
      </c>
      <c r="B334" s="151"/>
      <c r="C334" s="151" t="s">
        <v>194</v>
      </c>
      <c r="D334" s="138" t="s">
        <v>195</v>
      </c>
      <c r="E334" s="152" t="s">
        <v>196</v>
      </c>
      <c r="F334" s="139" t="s">
        <v>197</v>
      </c>
      <c r="G334" s="138" t="s">
        <v>198</v>
      </c>
      <c r="H334" s="167"/>
      <c r="I334" s="167"/>
      <c r="J334" s="5"/>
      <c r="K334" s="5"/>
      <c r="L334" s="5"/>
      <c r="M334" s="5"/>
      <c r="N334" s="5"/>
      <c r="O334" s="5"/>
      <c r="P334" s="5"/>
      <c r="Q334" s="5"/>
      <c r="R334" s="5"/>
      <c r="S334" s="5"/>
      <c r="T334" s="5"/>
      <c r="U334" s="5"/>
      <c r="V334" s="5"/>
      <c r="W334" s="5"/>
      <c r="X334" s="5"/>
      <c r="Y334" s="5"/>
      <c r="Z334" s="5"/>
    </row>
    <row r="335" spans="1:26" ht="16.5" customHeight="1" x14ac:dyDescent="0.35">
      <c r="A335" s="474">
        <f>Programacion!A142</f>
        <v>0</v>
      </c>
      <c r="B335" s="37" t="s">
        <v>191</v>
      </c>
      <c r="C335" s="145">
        <f>Programacion!B416</f>
        <v>0</v>
      </c>
      <c r="D335" s="480" t="e">
        <f>(C336/C335)*100</f>
        <v>#DIV/0!</v>
      </c>
      <c r="E335" s="156">
        <v>0</v>
      </c>
      <c r="F335" s="479"/>
      <c r="G335" s="477" t="e">
        <f>(((E336/E335)*F335)/100)*100</f>
        <v>#DIV/0!</v>
      </c>
      <c r="H335" s="167"/>
      <c r="I335" s="167"/>
      <c r="J335" s="5"/>
      <c r="K335" s="5"/>
      <c r="L335" s="5"/>
      <c r="M335" s="5"/>
      <c r="N335" s="5"/>
      <c r="O335" s="5"/>
      <c r="P335" s="5"/>
      <c r="Q335" s="5"/>
      <c r="R335" s="5"/>
      <c r="S335" s="5"/>
      <c r="T335" s="5"/>
      <c r="U335" s="5"/>
      <c r="V335" s="5"/>
      <c r="W335" s="5"/>
      <c r="X335" s="5"/>
      <c r="Y335" s="5"/>
      <c r="Z335" s="5"/>
    </row>
    <row r="336" spans="1:26" ht="16.5" customHeight="1" x14ac:dyDescent="0.35">
      <c r="A336" s="475"/>
      <c r="B336" s="163" t="s">
        <v>192</v>
      </c>
      <c r="C336" s="145"/>
      <c r="D336" s="367"/>
      <c r="E336" s="156">
        <v>0</v>
      </c>
      <c r="F336" s="367"/>
      <c r="G336" s="478"/>
      <c r="H336" s="167"/>
      <c r="I336" s="167"/>
      <c r="J336" s="5"/>
      <c r="K336" s="5"/>
      <c r="L336" s="5"/>
      <c r="M336" s="5"/>
      <c r="N336" s="5"/>
      <c r="O336" s="5"/>
      <c r="P336" s="5"/>
      <c r="Q336" s="5"/>
      <c r="R336" s="5"/>
      <c r="S336" s="5"/>
      <c r="T336" s="5"/>
      <c r="U336" s="5"/>
      <c r="V336" s="5"/>
      <c r="W336" s="5"/>
      <c r="X336" s="5"/>
      <c r="Y336" s="5"/>
      <c r="Z336" s="5"/>
    </row>
    <row r="337" spans="1:26" ht="48.75" customHeight="1" x14ac:dyDescent="0.35">
      <c r="A337" s="150" t="s">
        <v>193</v>
      </c>
      <c r="B337" s="151"/>
      <c r="C337" s="151" t="s">
        <v>194</v>
      </c>
      <c r="D337" s="138" t="s">
        <v>195</v>
      </c>
      <c r="E337" s="152" t="s">
        <v>196</v>
      </c>
      <c r="F337" s="139" t="s">
        <v>197</v>
      </c>
      <c r="G337" s="138" t="s">
        <v>198</v>
      </c>
      <c r="H337" s="167"/>
      <c r="I337" s="167"/>
      <c r="J337" s="5"/>
      <c r="K337" s="5"/>
      <c r="L337" s="5"/>
      <c r="M337" s="5"/>
      <c r="N337" s="5"/>
      <c r="O337" s="5"/>
      <c r="P337" s="5"/>
      <c r="Q337" s="5"/>
      <c r="R337" s="5"/>
      <c r="S337" s="5"/>
      <c r="T337" s="5"/>
      <c r="U337" s="5"/>
      <c r="V337" s="5"/>
      <c r="W337" s="5"/>
      <c r="X337" s="5"/>
      <c r="Y337" s="5"/>
      <c r="Z337" s="5"/>
    </row>
    <row r="338" spans="1:26" ht="16.5" customHeight="1" x14ac:dyDescent="0.35">
      <c r="A338" s="474">
        <f>Programacion!A143</f>
        <v>0</v>
      </c>
      <c r="B338" s="37" t="s">
        <v>191</v>
      </c>
      <c r="C338" s="145">
        <f>Programacion!B417</f>
        <v>0</v>
      </c>
      <c r="D338" s="480" t="e">
        <f>(C339/C338)*100</f>
        <v>#DIV/0!</v>
      </c>
      <c r="E338" s="156">
        <v>0</v>
      </c>
      <c r="F338" s="479"/>
      <c r="G338" s="477" t="e">
        <f>(((E339/E338)*F338)/100)*100</f>
        <v>#DIV/0!</v>
      </c>
      <c r="H338" s="167"/>
      <c r="I338" s="167"/>
      <c r="J338" s="5"/>
      <c r="K338" s="5"/>
      <c r="L338" s="5"/>
      <c r="M338" s="5"/>
      <c r="N338" s="5"/>
      <c r="O338" s="5"/>
      <c r="P338" s="5"/>
      <c r="Q338" s="5"/>
      <c r="R338" s="5"/>
      <c r="S338" s="5"/>
      <c r="T338" s="5"/>
      <c r="U338" s="5"/>
      <c r="V338" s="5"/>
      <c r="W338" s="5"/>
      <c r="X338" s="5"/>
      <c r="Y338" s="5"/>
      <c r="Z338" s="5"/>
    </row>
    <row r="339" spans="1:26" ht="16.5" customHeight="1" x14ac:dyDescent="0.35">
      <c r="A339" s="475"/>
      <c r="B339" s="163" t="s">
        <v>192</v>
      </c>
      <c r="C339" s="145"/>
      <c r="D339" s="367"/>
      <c r="E339" s="156">
        <v>0</v>
      </c>
      <c r="F339" s="367"/>
      <c r="G339" s="478"/>
      <c r="H339" s="167"/>
      <c r="I339" s="167"/>
      <c r="J339" s="5"/>
      <c r="K339" s="5"/>
      <c r="L339" s="5"/>
      <c r="M339" s="5"/>
      <c r="N339" s="5"/>
      <c r="O339" s="5"/>
      <c r="P339" s="5"/>
      <c r="Q339" s="5"/>
      <c r="R339" s="5"/>
      <c r="S339" s="5"/>
      <c r="T339" s="5"/>
      <c r="U339" s="5"/>
      <c r="V339" s="5"/>
      <c r="W339" s="5"/>
      <c r="X339" s="5"/>
      <c r="Y339" s="5"/>
      <c r="Z339" s="5"/>
    </row>
    <row r="340" spans="1:26" ht="51" customHeight="1" x14ac:dyDescent="0.35">
      <c r="A340" s="175" t="s">
        <v>193</v>
      </c>
      <c r="B340" s="151"/>
      <c r="C340" s="151" t="s">
        <v>194</v>
      </c>
      <c r="D340" s="138" t="s">
        <v>195</v>
      </c>
      <c r="E340" s="152" t="s">
        <v>196</v>
      </c>
      <c r="F340" s="139" t="s">
        <v>197</v>
      </c>
      <c r="G340" s="138" t="s">
        <v>198</v>
      </c>
      <c r="H340" s="167"/>
      <c r="I340" s="167"/>
      <c r="J340" s="5"/>
      <c r="K340" s="5"/>
      <c r="L340" s="5"/>
      <c r="M340" s="5"/>
      <c r="N340" s="5"/>
      <c r="O340" s="5"/>
      <c r="P340" s="5"/>
      <c r="Q340" s="5"/>
      <c r="R340" s="5"/>
      <c r="S340" s="5"/>
      <c r="T340" s="5"/>
      <c r="U340" s="5"/>
      <c r="V340" s="5"/>
      <c r="W340" s="5"/>
      <c r="X340" s="5"/>
      <c r="Y340" s="5"/>
      <c r="Z340" s="5"/>
    </row>
    <row r="341" spans="1:26" ht="16.5" customHeight="1" x14ac:dyDescent="0.35">
      <c r="A341" s="481">
        <f>Programacion!A144</f>
        <v>0</v>
      </c>
      <c r="B341" s="176" t="s">
        <v>191</v>
      </c>
      <c r="C341" s="145">
        <f>Programacion!B418</f>
        <v>0</v>
      </c>
      <c r="D341" s="480" t="e">
        <f>(C342/C341)*100</f>
        <v>#DIV/0!</v>
      </c>
      <c r="E341" s="156">
        <v>0</v>
      </c>
      <c r="F341" s="479"/>
      <c r="G341" s="477" t="e">
        <f>(((E342/E341)*F341)/100)*100</f>
        <v>#DIV/0!</v>
      </c>
      <c r="H341" s="167"/>
      <c r="I341" s="167"/>
      <c r="J341" s="5"/>
      <c r="K341" s="5"/>
      <c r="L341" s="5"/>
      <c r="M341" s="5"/>
      <c r="N341" s="5"/>
      <c r="O341" s="5"/>
      <c r="P341" s="5"/>
      <c r="Q341" s="5"/>
      <c r="R341" s="5"/>
      <c r="S341" s="5"/>
      <c r="T341" s="5"/>
      <c r="U341" s="5"/>
      <c r="V341" s="5"/>
      <c r="W341" s="5"/>
      <c r="X341" s="5"/>
      <c r="Y341" s="5"/>
      <c r="Z341" s="5"/>
    </row>
    <row r="342" spans="1:26" ht="16.5" customHeight="1" x14ac:dyDescent="0.35">
      <c r="A342" s="367"/>
      <c r="B342" s="177" t="s">
        <v>192</v>
      </c>
      <c r="C342" s="169"/>
      <c r="D342" s="367"/>
      <c r="E342" s="170">
        <v>0</v>
      </c>
      <c r="F342" s="367"/>
      <c r="G342" s="478"/>
      <c r="H342" s="167"/>
      <c r="I342" s="167"/>
      <c r="J342" s="5"/>
      <c r="K342" s="5"/>
      <c r="L342" s="5"/>
      <c r="M342" s="5"/>
      <c r="N342" s="5"/>
      <c r="O342" s="5"/>
      <c r="P342" s="5"/>
      <c r="Q342" s="5"/>
      <c r="R342" s="5"/>
      <c r="S342" s="5"/>
      <c r="T342" s="5"/>
      <c r="U342" s="5"/>
      <c r="V342" s="5"/>
      <c r="W342" s="5"/>
      <c r="X342" s="5"/>
      <c r="Y342" s="5"/>
      <c r="Z342" s="5"/>
    </row>
    <row r="343" spans="1:26" ht="15.75" customHeight="1" x14ac:dyDescent="0.35">
      <c r="A343" s="53"/>
      <c r="B343" s="133"/>
      <c r="C343" s="133"/>
      <c r="D343" s="133"/>
      <c r="E343" s="133"/>
      <c r="F343" s="133"/>
      <c r="G343" s="133"/>
      <c r="H343" s="167"/>
      <c r="I343" s="167"/>
      <c r="J343" s="5"/>
      <c r="K343" s="5"/>
      <c r="L343" s="5"/>
      <c r="M343" s="5"/>
      <c r="N343" s="5"/>
      <c r="O343" s="5"/>
      <c r="P343" s="5"/>
      <c r="Q343" s="5"/>
      <c r="R343" s="5"/>
      <c r="S343" s="5"/>
      <c r="T343" s="5"/>
      <c r="U343" s="5"/>
      <c r="V343" s="5"/>
      <c r="W343" s="5"/>
      <c r="X343" s="5"/>
      <c r="Y343" s="5"/>
      <c r="Z343" s="5"/>
    </row>
    <row r="344" spans="1:26" ht="16.5" customHeight="1" x14ac:dyDescent="0.35">
      <c r="A344" s="53"/>
      <c r="B344" s="133"/>
      <c r="C344" s="133"/>
      <c r="D344" s="133"/>
      <c r="E344" s="133"/>
      <c r="F344" s="133"/>
      <c r="G344" s="133"/>
      <c r="H344" s="167"/>
      <c r="I344" s="167"/>
      <c r="J344" s="5"/>
      <c r="K344" s="5"/>
      <c r="L344" s="5"/>
      <c r="M344" s="5"/>
      <c r="N344" s="5"/>
      <c r="O344" s="5"/>
      <c r="P344" s="5"/>
      <c r="Q344" s="5"/>
      <c r="R344" s="5"/>
      <c r="S344" s="5"/>
      <c r="T344" s="5"/>
      <c r="U344" s="5"/>
      <c r="V344" s="5"/>
      <c r="W344" s="5"/>
      <c r="X344" s="5"/>
      <c r="Y344" s="5"/>
      <c r="Z344" s="5"/>
    </row>
    <row r="345" spans="1:26" ht="61.5" customHeight="1" x14ac:dyDescent="0.35">
      <c r="A345" s="136" t="str">
        <f>Programacion!A146</f>
        <v xml:space="preserve">ACTIVIDAD  9 - PAI </v>
      </c>
      <c r="B345" s="137"/>
      <c r="C345" s="137" t="s">
        <v>180</v>
      </c>
      <c r="D345" s="138" t="s">
        <v>181</v>
      </c>
      <c r="E345" s="138" t="s">
        <v>182</v>
      </c>
      <c r="F345" s="139" t="s">
        <v>183</v>
      </c>
      <c r="G345" s="138" t="s">
        <v>184</v>
      </c>
      <c r="H345" s="167"/>
      <c r="I345" s="167"/>
      <c r="J345" s="5"/>
      <c r="K345" s="5"/>
      <c r="L345" s="5"/>
      <c r="M345" s="5"/>
      <c r="N345" s="5"/>
      <c r="O345" s="5"/>
      <c r="P345" s="5"/>
      <c r="Q345" s="5"/>
      <c r="R345" s="5"/>
      <c r="S345" s="5"/>
      <c r="T345" s="5"/>
      <c r="U345" s="5"/>
      <c r="V345" s="5"/>
      <c r="W345" s="5"/>
      <c r="X345" s="5"/>
      <c r="Y345" s="5"/>
      <c r="Z345" s="5"/>
    </row>
    <row r="346" spans="1:26" ht="39.75" customHeight="1" x14ac:dyDescent="0.35">
      <c r="A346" s="482" t="str">
        <f>Programacion!A147</f>
        <v>9. Atender solicitudes de concesiones de agua, programas de uso eficiente y ahorro del agua, permisos de prospección y exploración de aguas subterráneas y permisos de ocupación de cauces, lechos y playas</v>
      </c>
      <c r="B346" s="144" t="s">
        <v>191</v>
      </c>
      <c r="C346" s="145">
        <f t="shared" ref="C346:C347" si="25">C350+C353+C356+C359+C362+C365+C368+C371+C374+C377+C380+C383</f>
        <v>99055000.099999994</v>
      </c>
      <c r="D346" s="476">
        <f>(C347/C346)*100</f>
        <v>0</v>
      </c>
      <c r="E346" s="146">
        <f t="shared" ref="E346:E347" si="26">E350+E353+E356+E359+E362+E365+E368+E371+E374+E377+E380+E383</f>
        <v>0</v>
      </c>
      <c r="F346" s="479">
        <f>Preparacion!D121</f>
        <v>7.0000000000000007E-2</v>
      </c>
      <c r="G346" s="477" t="e">
        <f>(((E347/E346)*F346)/100)*100</f>
        <v>#DIV/0!</v>
      </c>
      <c r="H346" s="167"/>
      <c r="I346" s="167"/>
      <c r="J346" s="5"/>
      <c r="K346" s="5"/>
      <c r="L346" s="5"/>
      <c r="M346" s="5"/>
      <c r="N346" s="5"/>
      <c r="O346" s="5"/>
      <c r="P346" s="5"/>
      <c r="Q346" s="5"/>
      <c r="R346" s="5"/>
      <c r="S346" s="5"/>
      <c r="T346" s="5"/>
      <c r="U346" s="5"/>
      <c r="V346" s="5"/>
      <c r="W346" s="5"/>
      <c r="X346" s="5"/>
      <c r="Y346" s="5"/>
      <c r="Z346" s="5"/>
    </row>
    <row r="347" spans="1:26" ht="60" customHeight="1" x14ac:dyDescent="0.35">
      <c r="A347" s="483"/>
      <c r="B347" s="147" t="s">
        <v>192</v>
      </c>
      <c r="C347" s="148">
        <f t="shared" si="25"/>
        <v>0</v>
      </c>
      <c r="D347" s="367"/>
      <c r="E347" s="146">
        <f t="shared" si="26"/>
        <v>0</v>
      </c>
      <c r="F347" s="367"/>
      <c r="G347" s="367"/>
      <c r="H347" s="167"/>
      <c r="I347" s="167"/>
      <c r="J347" s="5"/>
      <c r="K347" s="5"/>
      <c r="L347" s="5"/>
      <c r="M347" s="5"/>
      <c r="N347" s="5"/>
      <c r="O347" s="5"/>
      <c r="P347" s="5"/>
      <c r="Q347" s="5"/>
      <c r="R347" s="5"/>
      <c r="S347" s="5"/>
      <c r="T347" s="5"/>
      <c r="U347" s="5"/>
      <c r="V347" s="5"/>
      <c r="W347" s="5"/>
      <c r="X347" s="5"/>
      <c r="Y347" s="5"/>
      <c r="Z347" s="5"/>
    </row>
    <row r="348" spans="1:26" ht="15.75" customHeight="1" x14ac:dyDescent="0.35">
      <c r="A348" s="472"/>
      <c r="B348" s="473"/>
      <c r="C348" s="473"/>
      <c r="D348" s="473"/>
      <c r="E348" s="473"/>
      <c r="F348" s="473"/>
      <c r="G348" s="473"/>
      <c r="H348" s="167"/>
      <c r="I348" s="167"/>
      <c r="J348" s="5"/>
      <c r="K348" s="5"/>
      <c r="L348" s="5"/>
      <c r="M348" s="5"/>
      <c r="N348" s="5"/>
      <c r="O348" s="5"/>
      <c r="P348" s="5"/>
      <c r="Q348" s="5"/>
      <c r="R348" s="5"/>
      <c r="S348" s="5"/>
      <c r="T348" s="5"/>
      <c r="U348" s="5"/>
      <c r="V348" s="5"/>
      <c r="W348" s="5"/>
      <c r="X348" s="5"/>
      <c r="Y348" s="5"/>
      <c r="Z348" s="5"/>
    </row>
    <row r="349" spans="1:26" ht="54" customHeight="1" x14ac:dyDescent="0.35">
      <c r="A349" s="150" t="s">
        <v>193</v>
      </c>
      <c r="B349" s="150"/>
      <c r="C349" s="151" t="s">
        <v>194</v>
      </c>
      <c r="D349" s="138" t="s">
        <v>195</v>
      </c>
      <c r="E349" s="152" t="s">
        <v>196</v>
      </c>
      <c r="F349" s="139" t="s">
        <v>197</v>
      </c>
      <c r="G349" s="138" t="s">
        <v>198</v>
      </c>
      <c r="H349" s="167"/>
      <c r="I349" s="167"/>
      <c r="J349" s="5"/>
      <c r="K349" s="5"/>
      <c r="L349" s="5"/>
      <c r="M349" s="5"/>
      <c r="N349" s="5"/>
      <c r="O349" s="5"/>
      <c r="P349" s="5"/>
      <c r="Q349" s="5"/>
      <c r="R349" s="5"/>
      <c r="S349" s="5"/>
      <c r="T349" s="5"/>
      <c r="U349" s="5"/>
      <c r="V349" s="5"/>
      <c r="W349" s="5"/>
      <c r="X349" s="5"/>
      <c r="Y349" s="5"/>
      <c r="Z349" s="5"/>
    </row>
    <row r="350" spans="1:26" ht="63" customHeight="1" x14ac:dyDescent="0.35">
      <c r="A350" s="474" t="str">
        <f>Programacion!A150</f>
        <v>1. Gestión de acciones para la contratación de personal profesional y/o de apoyo para el desarrollo de actividades necesarias para resolver solicitudes de Concesiones de Agua, Programas de Uso Eficiente y Ahorro del Agua, permisos de prospección y exploración de aguas subterráneas y permisos de ocupación de cauces, lechos y playas</v>
      </c>
      <c r="B350" s="37" t="s">
        <v>191</v>
      </c>
      <c r="C350" s="145">
        <f>Programacion!B426</f>
        <v>76580000.099999994</v>
      </c>
      <c r="D350" s="476">
        <f>(C351/C350)*100</f>
        <v>0</v>
      </c>
      <c r="E350" s="156">
        <v>0</v>
      </c>
      <c r="F350" s="479"/>
      <c r="G350" s="477" t="e">
        <f>(((E351/E350)*F350)/100)*100</f>
        <v>#DIV/0!</v>
      </c>
      <c r="H350" s="167"/>
      <c r="I350" s="167"/>
      <c r="J350" s="5"/>
      <c r="K350" s="5"/>
      <c r="L350" s="5"/>
      <c r="M350" s="5"/>
      <c r="N350" s="5"/>
      <c r="O350" s="5"/>
      <c r="P350" s="5"/>
      <c r="Q350" s="5"/>
      <c r="R350" s="5"/>
      <c r="S350" s="5"/>
      <c r="T350" s="5"/>
      <c r="U350" s="5"/>
      <c r="V350" s="5"/>
      <c r="W350" s="5"/>
      <c r="X350" s="5"/>
      <c r="Y350" s="5"/>
      <c r="Z350" s="5"/>
    </row>
    <row r="351" spans="1:26" ht="72.75" customHeight="1" x14ac:dyDescent="0.35">
      <c r="A351" s="475"/>
      <c r="B351" s="163" t="s">
        <v>192</v>
      </c>
      <c r="C351" s="145">
        <v>0</v>
      </c>
      <c r="D351" s="367"/>
      <c r="E351" s="156">
        <v>0</v>
      </c>
      <c r="F351" s="367"/>
      <c r="G351" s="478"/>
      <c r="H351" s="167"/>
      <c r="I351" s="167"/>
      <c r="J351" s="5"/>
      <c r="K351" s="5"/>
      <c r="L351" s="5"/>
      <c r="M351" s="5"/>
      <c r="N351" s="5"/>
      <c r="O351" s="5"/>
      <c r="P351" s="5"/>
      <c r="Q351" s="5"/>
      <c r="R351" s="5"/>
      <c r="S351" s="5"/>
      <c r="T351" s="5"/>
      <c r="U351" s="5"/>
      <c r="V351" s="5"/>
      <c r="W351" s="5"/>
      <c r="X351" s="5"/>
      <c r="Y351" s="5"/>
      <c r="Z351" s="5"/>
    </row>
    <row r="352" spans="1:26" ht="53.25" customHeight="1" x14ac:dyDescent="0.35">
      <c r="A352" s="150" t="s">
        <v>193</v>
      </c>
      <c r="B352" s="151"/>
      <c r="C352" s="151" t="s">
        <v>194</v>
      </c>
      <c r="D352" s="138" t="s">
        <v>195</v>
      </c>
      <c r="E352" s="152" t="s">
        <v>196</v>
      </c>
      <c r="F352" s="139" t="s">
        <v>197</v>
      </c>
      <c r="G352" s="138" t="s">
        <v>198</v>
      </c>
      <c r="H352" s="167"/>
      <c r="I352" s="167"/>
      <c r="J352" s="5"/>
      <c r="K352" s="5"/>
      <c r="L352" s="5"/>
      <c r="M352" s="5"/>
      <c r="N352" s="5"/>
      <c r="O352" s="5"/>
      <c r="P352" s="5"/>
      <c r="Q352" s="5"/>
      <c r="R352" s="5"/>
      <c r="S352" s="5"/>
      <c r="T352" s="5"/>
      <c r="U352" s="5"/>
      <c r="V352" s="5"/>
      <c r="W352" s="5"/>
      <c r="X352" s="5"/>
      <c r="Y352" s="5"/>
      <c r="Z352" s="5"/>
    </row>
    <row r="353" spans="1:26" ht="56.25" customHeight="1" x14ac:dyDescent="0.35">
      <c r="A353" s="474" t="str">
        <f>Programacion!A151</f>
        <v>2. Gestión de  acciones  para la contratación  de personal profesional y/o de apoyo para  el desarrollo de actividades de indole administrativa para Atender solicitudes de concesiones de agua, programas de uso eficiente y ahorro del agua, permisos de prospección y exploración de aguas subterráneas y permisos de ocupación de cauces, lechos y playas</v>
      </c>
      <c r="B353" s="37" t="s">
        <v>191</v>
      </c>
      <c r="C353" s="145">
        <f>Programacion!B427</f>
        <v>20475000</v>
      </c>
      <c r="D353" s="480">
        <f>(C354/C353)*100</f>
        <v>0</v>
      </c>
      <c r="E353" s="156">
        <v>0</v>
      </c>
      <c r="F353" s="479"/>
      <c r="G353" s="477" t="e">
        <f>(((E354/E353)*F353)/100)*100</f>
        <v>#DIV/0!</v>
      </c>
      <c r="H353" s="167"/>
      <c r="I353" s="167"/>
      <c r="J353" s="5"/>
      <c r="K353" s="5"/>
      <c r="L353" s="5"/>
      <c r="M353" s="5"/>
      <c r="N353" s="5"/>
      <c r="O353" s="5"/>
      <c r="P353" s="5"/>
      <c r="Q353" s="5"/>
      <c r="R353" s="5"/>
      <c r="S353" s="5"/>
      <c r="T353" s="5"/>
      <c r="U353" s="5"/>
      <c r="V353" s="5"/>
      <c r="W353" s="5"/>
      <c r="X353" s="5"/>
      <c r="Y353" s="5"/>
      <c r="Z353" s="5"/>
    </row>
    <row r="354" spans="1:26" ht="69.75" customHeight="1" x14ac:dyDescent="0.35">
      <c r="A354" s="475"/>
      <c r="B354" s="163" t="s">
        <v>192</v>
      </c>
      <c r="C354" s="145"/>
      <c r="D354" s="367"/>
      <c r="E354" s="156">
        <v>0</v>
      </c>
      <c r="F354" s="367"/>
      <c r="G354" s="478"/>
      <c r="H354" s="167"/>
      <c r="I354" s="167"/>
      <c r="J354" s="5"/>
      <c r="K354" s="5"/>
      <c r="L354" s="5"/>
      <c r="M354" s="5"/>
      <c r="N354" s="5"/>
      <c r="O354" s="5"/>
      <c r="P354" s="5"/>
      <c r="Q354" s="5"/>
      <c r="R354" s="5"/>
      <c r="S354" s="5"/>
      <c r="T354" s="5"/>
      <c r="U354" s="5"/>
      <c r="V354" s="5"/>
      <c r="W354" s="5"/>
      <c r="X354" s="5"/>
      <c r="Y354" s="5"/>
      <c r="Z354" s="5"/>
    </row>
    <row r="355" spans="1:26" ht="54" customHeight="1" x14ac:dyDescent="0.35">
      <c r="A355" s="150" t="s">
        <v>193</v>
      </c>
      <c r="B355" s="151"/>
      <c r="C355" s="151" t="s">
        <v>194</v>
      </c>
      <c r="D355" s="138" t="s">
        <v>195</v>
      </c>
      <c r="E355" s="152" t="s">
        <v>196</v>
      </c>
      <c r="F355" s="139" t="s">
        <v>197</v>
      </c>
      <c r="G355" s="138" t="s">
        <v>198</v>
      </c>
      <c r="H355" s="167"/>
      <c r="I355" s="167"/>
      <c r="J355" s="5"/>
      <c r="K355" s="5"/>
      <c r="L355" s="5"/>
      <c r="M355" s="5"/>
      <c r="N355" s="5"/>
      <c r="O355" s="5"/>
      <c r="P355" s="5"/>
      <c r="Q355" s="5"/>
      <c r="R355" s="5"/>
      <c r="S355" s="5"/>
      <c r="T355" s="5"/>
      <c r="U355" s="5"/>
      <c r="V355" s="5"/>
      <c r="W355" s="5"/>
      <c r="X355" s="5"/>
      <c r="Y355" s="5"/>
      <c r="Z355" s="5"/>
    </row>
    <row r="356" spans="1:26" ht="48.75" customHeight="1" x14ac:dyDescent="0.35">
      <c r="A356" s="474" t="str">
        <f>Programacion!A152</f>
        <v>3. Gestion de acciones para la contratación de arrendamiento de equipos de cómputo para Atender solicitudes de concesiones de agua, programas de uso eficiente y ahorro del agua, permisos de prospección y exploración de aguas subterráneas y permisos de ocupación de cauces, lechos y playas</v>
      </c>
      <c r="B356" s="37" t="s">
        <v>191</v>
      </c>
      <c r="C356" s="145">
        <f>Programacion!B428</f>
        <v>0</v>
      </c>
      <c r="D356" s="480" t="e">
        <f>(C357/C356)*100</f>
        <v>#DIV/0!</v>
      </c>
      <c r="E356" s="156">
        <v>0</v>
      </c>
      <c r="F356" s="479"/>
      <c r="G356" s="477" t="e">
        <f>(((E357/E356)*F356)/100)*100</f>
        <v>#DIV/0!</v>
      </c>
      <c r="H356" s="167"/>
      <c r="I356" s="167"/>
      <c r="J356" s="5"/>
      <c r="K356" s="5"/>
      <c r="L356" s="5"/>
      <c r="M356" s="5"/>
      <c r="N356" s="5"/>
      <c r="O356" s="5"/>
      <c r="P356" s="5"/>
      <c r="Q356" s="5"/>
      <c r="R356" s="5"/>
      <c r="S356" s="5"/>
      <c r="T356" s="5"/>
      <c r="U356" s="5"/>
      <c r="V356" s="5"/>
      <c r="W356" s="5"/>
      <c r="X356" s="5"/>
      <c r="Y356" s="5"/>
      <c r="Z356" s="5"/>
    </row>
    <row r="357" spans="1:26" ht="82.5" customHeight="1" x14ac:dyDescent="0.35">
      <c r="A357" s="475"/>
      <c r="B357" s="163" t="s">
        <v>192</v>
      </c>
      <c r="C357" s="145"/>
      <c r="D357" s="367"/>
      <c r="E357" s="156">
        <v>0</v>
      </c>
      <c r="F357" s="367"/>
      <c r="G357" s="478"/>
      <c r="H357" s="167"/>
      <c r="I357" s="167"/>
      <c r="J357" s="5"/>
      <c r="K357" s="5"/>
      <c r="L357" s="5"/>
      <c r="M357" s="5"/>
      <c r="N357" s="5"/>
      <c r="O357" s="5"/>
      <c r="P357" s="5"/>
      <c r="Q357" s="5"/>
      <c r="R357" s="5"/>
      <c r="S357" s="5"/>
      <c r="T357" s="5"/>
      <c r="U357" s="5"/>
      <c r="V357" s="5"/>
      <c r="W357" s="5"/>
      <c r="X357" s="5"/>
      <c r="Y357" s="5"/>
      <c r="Z357" s="5"/>
    </row>
    <row r="358" spans="1:26" ht="58.5" customHeight="1" x14ac:dyDescent="0.35">
      <c r="A358" s="150" t="s">
        <v>193</v>
      </c>
      <c r="B358" s="151"/>
      <c r="C358" s="151" t="s">
        <v>194</v>
      </c>
      <c r="D358" s="138" t="s">
        <v>195</v>
      </c>
      <c r="E358" s="152" t="s">
        <v>196</v>
      </c>
      <c r="F358" s="139" t="s">
        <v>197</v>
      </c>
      <c r="G358" s="138" t="s">
        <v>198</v>
      </c>
      <c r="H358" s="167"/>
      <c r="I358" s="167"/>
      <c r="J358" s="5"/>
      <c r="K358" s="5"/>
      <c r="L358" s="5"/>
      <c r="M358" s="5"/>
      <c r="N358" s="5"/>
      <c r="O358" s="5"/>
      <c r="P358" s="5"/>
      <c r="Q358" s="5"/>
      <c r="R358" s="5"/>
      <c r="S358" s="5"/>
      <c r="T358" s="5"/>
      <c r="U358" s="5"/>
      <c r="V358" s="5"/>
      <c r="W358" s="5"/>
      <c r="X358" s="5"/>
      <c r="Y358" s="5"/>
      <c r="Z358" s="5"/>
    </row>
    <row r="359" spans="1:26" ht="67.5" customHeight="1" x14ac:dyDescent="0.35">
      <c r="A359" s="474" t="str">
        <f>Programacion!A153</f>
        <v>4. Gestion de acciones para la adquisición de piezas divulgativas y/o material impreso para Atender solicitudes de concesiones de agua, programas de uso eficiente y ahorro del agua, permisos de prospección y exploración de aguas subterráneas y permisos de ocupación de cauces, lechos y playas</v>
      </c>
      <c r="B359" s="37" t="s">
        <v>191</v>
      </c>
      <c r="C359" s="145">
        <f>Programacion!B429</f>
        <v>2000000</v>
      </c>
      <c r="D359" s="480">
        <f>(C360/C359)*100</f>
        <v>0</v>
      </c>
      <c r="E359" s="156">
        <v>0</v>
      </c>
      <c r="F359" s="479"/>
      <c r="G359" s="477" t="e">
        <f>(((E360/E359)*F359)/100)*100</f>
        <v>#DIV/0!</v>
      </c>
      <c r="H359" s="167"/>
      <c r="I359" s="167"/>
      <c r="J359" s="5"/>
      <c r="K359" s="5"/>
      <c r="L359" s="5"/>
      <c r="M359" s="5"/>
      <c r="N359" s="5"/>
      <c r="O359" s="5"/>
      <c r="P359" s="5"/>
      <c r="Q359" s="5"/>
      <c r="R359" s="5"/>
      <c r="S359" s="5"/>
      <c r="T359" s="5"/>
      <c r="U359" s="5"/>
      <c r="V359" s="5"/>
      <c r="W359" s="5"/>
      <c r="X359" s="5"/>
      <c r="Y359" s="5"/>
      <c r="Z359" s="5"/>
    </row>
    <row r="360" spans="1:26" ht="67.5" customHeight="1" x14ac:dyDescent="0.35">
      <c r="A360" s="475"/>
      <c r="B360" s="163" t="s">
        <v>192</v>
      </c>
      <c r="C360" s="145"/>
      <c r="D360" s="367"/>
      <c r="E360" s="156">
        <v>0</v>
      </c>
      <c r="F360" s="367"/>
      <c r="G360" s="478"/>
      <c r="H360" s="167"/>
      <c r="I360" s="167"/>
      <c r="J360" s="5"/>
      <c r="K360" s="5"/>
      <c r="L360" s="5"/>
      <c r="M360" s="5"/>
      <c r="N360" s="5"/>
      <c r="O360" s="5"/>
      <c r="P360" s="5"/>
      <c r="Q360" s="5"/>
      <c r="R360" s="5"/>
      <c r="S360" s="5"/>
      <c r="T360" s="5"/>
      <c r="U360" s="5"/>
      <c r="V360" s="5"/>
      <c r="W360" s="5"/>
      <c r="X360" s="5"/>
      <c r="Y360" s="5"/>
      <c r="Z360" s="5"/>
    </row>
    <row r="361" spans="1:26" ht="51" customHeight="1" x14ac:dyDescent="0.35">
      <c r="A361" s="150" t="s">
        <v>193</v>
      </c>
      <c r="B361" s="151"/>
      <c r="C361" s="151" t="s">
        <v>194</v>
      </c>
      <c r="D361" s="138" t="s">
        <v>195</v>
      </c>
      <c r="E361" s="152" t="s">
        <v>196</v>
      </c>
      <c r="F361" s="139" t="s">
        <v>197</v>
      </c>
      <c r="G361" s="138" t="s">
        <v>198</v>
      </c>
      <c r="H361" s="167"/>
      <c r="I361" s="167"/>
      <c r="J361" s="5"/>
      <c r="K361" s="5"/>
      <c r="L361" s="5"/>
      <c r="M361" s="5"/>
      <c r="N361" s="5"/>
      <c r="O361" s="5"/>
      <c r="P361" s="5"/>
      <c r="Q361" s="5"/>
      <c r="R361" s="5"/>
      <c r="S361" s="5"/>
      <c r="T361" s="5"/>
      <c r="U361" s="5"/>
      <c r="V361" s="5"/>
      <c r="W361" s="5"/>
      <c r="X361" s="5"/>
      <c r="Y361" s="5"/>
      <c r="Z361" s="5"/>
    </row>
    <row r="362" spans="1:26" ht="16.5" customHeight="1" x14ac:dyDescent="0.35">
      <c r="A362" s="474">
        <f>Programacion!A154</f>
        <v>0</v>
      </c>
      <c r="B362" s="37" t="s">
        <v>191</v>
      </c>
      <c r="C362" s="145">
        <f>Programacion!B430</f>
        <v>0</v>
      </c>
      <c r="D362" s="480" t="e">
        <f>(C363/C362)*100</f>
        <v>#DIV/0!</v>
      </c>
      <c r="E362" s="156">
        <v>0</v>
      </c>
      <c r="F362" s="479"/>
      <c r="G362" s="477" t="e">
        <f>(((E363/E362)*F362)/100)*100</f>
        <v>#DIV/0!</v>
      </c>
      <c r="H362" s="167"/>
      <c r="I362" s="167"/>
      <c r="J362" s="5"/>
      <c r="K362" s="5"/>
      <c r="L362" s="5"/>
      <c r="M362" s="5"/>
      <c r="N362" s="5"/>
      <c r="O362" s="5"/>
      <c r="P362" s="5"/>
      <c r="Q362" s="5"/>
      <c r="R362" s="5"/>
      <c r="S362" s="5"/>
      <c r="T362" s="5"/>
      <c r="U362" s="5"/>
      <c r="V362" s="5"/>
      <c r="W362" s="5"/>
      <c r="X362" s="5"/>
      <c r="Y362" s="5"/>
      <c r="Z362" s="5"/>
    </row>
    <row r="363" spans="1:26" ht="16.5" customHeight="1" x14ac:dyDescent="0.35">
      <c r="A363" s="475"/>
      <c r="B363" s="163" t="s">
        <v>192</v>
      </c>
      <c r="C363" s="145"/>
      <c r="D363" s="367"/>
      <c r="E363" s="156">
        <v>0</v>
      </c>
      <c r="F363" s="367"/>
      <c r="G363" s="478"/>
      <c r="H363" s="167"/>
      <c r="I363" s="167"/>
      <c r="J363" s="5"/>
      <c r="K363" s="5"/>
      <c r="L363" s="5"/>
      <c r="M363" s="5"/>
      <c r="N363" s="5"/>
      <c r="O363" s="5"/>
      <c r="P363" s="5"/>
      <c r="Q363" s="5"/>
      <c r="R363" s="5"/>
      <c r="S363" s="5"/>
      <c r="T363" s="5"/>
      <c r="U363" s="5"/>
      <c r="V363" s="5"/>
      <c r="W363" s="5"/>
      <c r="X363" s="5"/>
      <c r="Y363" s="5"/>
      <c r="Z363" s="5"/>
    </row>
    <row r="364" spans="1:26" ht="49.5" customHeight="1" x14ac:dyDescent="0.35">
      <c r="A364" s="150" t="s">
        <v>193</v>
      </c>
      <c r="B364" s="151"/>
      <c r="C364" s="151" t="s">
        <v>194</v>
      </c>
      <c r="D364" s="138" t="s">
        <v>195</v>
      </c>
      <c r="E364" s="152" t="s">
        <v>196</v>
      </c>
      <c r="F364" s="139" t="s">
        <v>197</v>
      </c>
      <c r="G364" s="138" t="s">
        <v>198</v>
      </c>
      <c r="H364" s="167"/>
      <c r="I364" s="167"/>
      <c r="J364" s="5"/>
      <c r="K364" s="5"/>
      <c r="L364" s="5"/>
      <c r="M364" s="5"/>
      <c r="N364" s="5"/>
      <c r="O364" s="5"/>
      <c r="P364" s="5"/>
      <c r="Q364" s="5"/>
      <c r="R364" s="5"/>
      <c r="S364" s="5"/>
      <c r="T364" s="5"/>
      <c r="U364" s="5"/>
      <c r="V364" s="5"/>
      <c r="W364" s="5"/>
      <c r="X364" s="5"/>
      <c r="Y364" s="5"/>
      <c r="Z364" s="5"/>
    </row>
    <row r="365" spans="1:26" ht="16.5" customHeight="1" x14ac:dyDescent="0.35">
      <c r="A365" s="474">
        <f>Programacion!A155</f>
        <v>0</v>
      </c>
      <c r="B365" s="37" t="s">
        <v>191</v>
      </c>
      <c r="C365" s="145">
        <f>Programacion!B431</f>
        <v>0</v>
      </c>
      <c r="D365" s="480" t="e">
        <f>(C366/C365)*100</f>
        <v>#DIV/0!</v>
      </c>
      <c r="E365" s="156">
        <v>0</v>
      </c>
      <c r="F365" s="479"/>
      <c r="G365" s="477" t="e">
        <f>(((E366/E365)*F365)/100)*100</f>
        <v>#DIV/0!</v>
      </c>
      <c r="H365" s="167"/>
      <c r="I365" s="167"/>
      <c r="J365" s="5"/>
      <c r="K365" s="5"/>
      <c r="L365" s="5"/>
      <c r="M365" s="5"/>
      <c r="N365" s="5"/>
      <c r="O365" s="5"/>
      <c r="P365" s="5"/>
      <c r="Q365" s="5"/>
      <c r="R365" s="5"/>
      <c r="S365" s="5"/>
      <c r="T365" s="5"/>
      <c r="U365" s="5"/>
      <c r="V365" s="5"/>
      <c r="W365" s="5"/>
      <c r="X365" s="5"/>
      <c r="Y365" s="5"/>
      <c r="Z365" s="5"/>
    </row>
    <row r="366" spans="1:26" ht="16.5" customHeight="1" x14ac:dyDescent="0.35">
      <c r="A366" s="475"/>
      <c r="B366" s="163" t="s">
        <v>192</v>
      </c>
      <c r="C366" s="145"/>
      <c r="D366" s="367"/>
      <c r="E366" s="156">
        <v>0</v>
      </c>
      <c r="F366" s="367"/>
      <c r="G366" s="478"/>
      <c r="H366" s="167"/>
      <c r="I366" s="167"/>
      <c r="J366" s="5"/>
      <c r="K366" s="5"/>
      <c r="L366" s="5"/>
      <c r="M366" s="5"/>
      <c r="N366" s="5"/>
      <c r="O366" s="5"/>
      <c r="P366" s="5"/>
      <c r="Q366" s="5"/>
      <c r="R366" s="5"/>
      <c r="S366" s="5"/>
      <c r="T366" s="5"/>
      <c r="U366" s="5"/>
      <c r="V366" s="5"/>
      <c r="W366" s="5"/>
      <c r="X366" s="5"/>
      <c r="Y366" s="5"/>
      <c r="Z366" s="5"/>
    </row>
    <row r="367" spans="1:26" ht="53.25" customHeight="1" x14ac:dyDescent="0.35">
      <c r="A367" s="150" t="s">
        <v>193</v>
      </c>
      <c r="B367" s="151"/>
      <c r="C367" s="151" t="s">
        <v>194</v>
      </c>
      <c r="D367" s="138" t="s">
        <v>195</v>
      </c>
      <c r="E367" s="152" t="s">
        <v>196</v>
      </c>
      <c r="F367" s="139" t="s">
        <v>197</v>
      </c>
      <c r="G367" s="138" t="s">
        <v>198</v>
      </c>
      <c r="H367" s="167"/>
      <c r="I367" s="167"/>
      <c r="J367" s="5"/>
      <c r="K367" s="5"/>
      <c r="L367" s="5"/>
      <c r="M367" s="5"/>
      <c r="N367" s="5"/>
      <c r="O367" s="5"/>
      <c r="P367" s="5"/>
      <c r="Q367" s="5"/>
      <c r="R367" s="5"/>
      <c r="S367" s="5"/>
      <c r="T367" s="5"/>
      <c r="U367" s="5"/>
      <c r="V367" s="5"/>
      <c r="W367" s="5"/>
      <c r="X367" s="5"/>
      <c r="Y367" s="5"/>
      <c r="Z367" s="5"/>
    </row>
    <row r="368" spans="1:26" ht="16.5" customHeight="1" x14ac:dyDescent="0.35">
      <c r="A368" s="474">
        <f>Programacion!A156</f>
        <v>0</v>
      </c>
      <c r="B368" s="37" t="s">
        <v>191</v>
      </c>
      <c r="C368" s="145">
        <f>Programacion!B432</f>
        <v>0</v>
      </c>
      <c r="D368" s="480" t="e">
        <f>(C369/C368)*100</f>
        <v>#DIV/0!</v>
      </c>
      <c r="E368" s="156">
        <v>0</v>
      </c>
      <c r="F368" s="479"/>
      <c r="G368" s="477" t="e">
        <f>(((E369/E368)*F368)/100)*100</f>
        <v>#DIV/0!</v>
      </c>
      <c r="H368" s="167"/>
      <c r="I368" s="167"/>
      <c r="J368" s="5"/>
      <c r="K368" s="5"/>
      <c r="L368" s="5"/>
      <c r="M368" s="5"/>
      <c r="N368" s="5"/>
      <c r="O368" s="5"/>
      <c r="P368" s="5"/>
      <c r="Q368" s="5"/>
      <c r="R368" s="5"/>
      <c r="S368" s="5"/>
      <c r="T368" s="5"/>
      <c r="U368" s="5"/>
      <c r="V368" s="5"/>
      <c r="W368" s="5"/>
      <c r="X368" s="5"/>
      <c r="Y368" s="5"/>
      <c r="Z368" s="5"/>
    </row>
    <row r="369" spans="1:26" ht="16.5" customHeight="1" x14ac:dyDescent="0.35">
      <c r="A369" s="475"/>
      <c r="B369" s="163" t="s">
        <v>192</v>
      </c>
      <c r="C369" s="145"/>
      <c r="D369" s="367"/>
      <c r="E369" s="156">
        <v>0</v>
      </c>
      <c r="F369" s="367"/>
      <c r="G369" s="478"/>
      <c r="H369" s="167"/>
      <c r="I369" s="167"/>
      <c r="J369" s="5"/>
      <c r="K369" s="5"/>
      <c r="L369" s="5"/>
      <c r="M369" s="5"/>
      <c r="N369" s="5"/>
      <c r="O369" s="5"/>
      <c r="P369" s="5"/>
      <c r="Q369" s="5"/>
      <c r="R369" s="5"/>
      <c r="S369" s="5"/>
      <c r="T369" s="5"/>
      <c r="U369" s="5"/>
      <c r="V369" s="5"/>
      <c r="W369" s="5"/>
      <c r="X369" s="5"/>
      <c r="Y369" s="5"/>
      <c r="Z369" s="5"/>
    </row>
    <row r="370" spans="1:26" ht="51" customHeight="1" x14ac:dyDescent="0.35">
      <c r="A370" s="150" t="s">
        <v>193</v>
      </c>
      <c r="B370" s="151"/>
      <c r="C370" s="151" t="s">
        <v>194</v>
      </c>
      <c r="D370" s="138" t="s">
        <v>195</v>
      </c>
      <c r="E370" s="152" t="s">
        <v>196</v>
      </c>
      <c r="F370" s="139" t="s">
        <v>197</v>
      </c>
      <c r="G370" s="138" t="s">
        <v>198</v>
      </c>
      <c r="H370" s="167"/>
      <c r="I370" s="167"/>
      <c r="J370" s="5"/>
      <c r="K370" s="5"/>
      <c r="L370" s="5"/>
      <c r="M370" s="5"/>
      <c r="N370" s="5"/>
      <c r="O370" s="5"/>
      <c r="P370" s="5"/>
      <c r="Q370" s="5"/>
      <c r="R370" s="5"/>
      <c r="S370" s="5"/>
      <c r="T370" s="5"/>
      <c r="U370" s="5"/>
      <c r="V370" s="5"/>
      <c r="W370" s="5"/>
      <c r="X370" s="5"/>
      <c r="Y370" s="5"/>
      <c r="Z370" s="5"/>
    </row>
    <row r="371" spans="1:26" ht="16.5" customHeight="1" x14ac:dyDescent="0.35">
      <c r="A371" s="474">
        <f>Programacion!A157</f>
        <v>0</v>
      </c>
      <c r="B371" s="37" t="s">
        <v>191</v>
      </c>
      <c r="C371" s="145">
        <f>Programacion!B433</f>
        <v>0</v>
      </c>
      <c r="D371" s="480" t="e">
        <f>(C372/C371)*100</f>
        <v>#DIV/0!</v>
      </c>
      <c r="E371" s="156">
        <v>0</v>
      </c>
      <c r="F371" s="479"/>
      <c r="G371" s="477" t="e">
        <f>(((E372/E371)*F371)/100)*100</f>
        <v>#DIV/0!</v>
      </c>
      <c r="H371" s="167"/>
      <c r="I371" s="167"/>
      <c r="J371" s="5"/>
      <c r="K371" s="5"/>
      <c r="L371" s="5"/>
      <c r="M371" s="5"/>
      <c r="N371" s="5"/>
      <c r="O371" s="5"/>
      <c r="P371" s="5"/>
      <c r="Q371" s="5"/>
      <c r="R371" s="5"/>
      <c r="S371" s="5"/>
      <c r="T371" s="5"/>
      <c r="U371" s="5"/>
      <c r="V371" s="5"/>
      <c r="W371" s="5"/>
      <c r="X371" s="5"/>
      <c r="Y371" s="5"/>
      <c r="Z371" s="5"/>
    </row>
    <row r="372" spans="1:26" ht="16.5" customHeight="1" x14ac:dyDescent="0.35">
      <c r="A372" s="475"/>
      <c r="B372" s="163" t="s">
        <v>192</v>
      </c>
      <c r="C372" s="145"/>
      <c r="D372" s="367"/>
      <c r="E372" s="156">
        <v>0</v>
      </c>
      <c r="F372" s="367"/>
      <c r="G372" s="478"/>
      <c r="H372" s="167"/>
      <c r="I372" s="167"/>
      <c r="J372" s="5"/>
      <c r="K372" s="5"/>
      <c r="L372" s="5"/>
      <c r="M372" s="5"/>
      <c r="N372" s="5"/>
      <c r="O372" s="5"/>
      <c r="P372" s="5"/>
      <c r="Q372" s="5"/>
      <c r="R372" s="5"/>
      <c r="S372" s="5"/>
      <c r="T372" s="5"/>
      <c r="U372" s="5"/>
      <c r="V372" s="5"/>
      <c r="W372" s="5"/>
      <c r="X372" s="5"/>
      <c r="Y372" s="5"/>
      <c r="Z372" s="5"/>
    </row>
    <row r="373" spans="1:26" ht="57" customHeight="1" x14ac:dyDescent="0.35">
      <c r="A373" s="150" t="s">
        <v>193</v>
      </c>
      <c r="B373" s="151"/>
      <c r="C373" s="151" t="s">
        <v>194</v>
      </c>
      <c r="D373" s="138" t="s">
        <v>195</v>
      </c>
      <c r="E373" s="152" t="s">
        <v>196</v>
      </c>
      <c r="F373" s="139" t="s">
        <v>197</v>
      </c>
      <c r="G373" s="138" t="s">
        <v>198</v>
      </c>
      <c r="H373" s="167"/>
      <c r="I373" s="167"/>
      <c r="J373" s="5"/>
      <c r="K373" s="5"/>
      <c r="L373" s="5"/>
      <c r="M373" s="5"/>
      <c r="N373" s="5"/>
      <c r="O373" s="5"/>
      <c r="P373" s="5"/>
      <c r="Q373" s="5"/>
      <c r="R373" s="5"/>
      <c r="S373" s="5"/>
      <c r="T373" s="5"/>
      <c r="U373" s="5"/>
      <c r="V373" s="5"/>
      <c r="W373" s="5"/>
      <c r="X373" s="5"/>
      <c r="Y373" s="5"/>
      <c r="Z373" s="5"/>
    </row>
    <row r="374" spans="1:26" ht="16.5" customHeight="1" x14ac:dyDescent="0.35">
      <c r="A374" s="474">
        <f>Programacion!A158</f>
        <v>0</v>
      </c>
      <c r="B374" s="37" t="s">
        <v>191</v>
      </c>
      <c r="C374" s="145">
        <f>Programacion!B434</f>
        <v>0</v>
      </c>
      <c r="D374" s="480" t="e">
        <f>(C375/C374)*100</f>
        <v>#DIV/0!</v>
      </c>
      <c r="E374" s="156">
        <v>0</v>
      </c>
      <c r="F374" s="479"/>
      <c r="G374" s="477" t="e">
        <f>(((E375/E374)*F374)/100)*100</f>
        <v>#DIV/0!</v>
      </c>
      <c r="H374" s="167"/>
      <c r="I374" s="167"/>
      <c r="J374" s="5"/>
      <c r="K374" s="5"/>
      <c r="L374" s="5"/>
      <c r="M374" s="5"/>
      <c r="N374" s="5"/>
      <c r="O374" s="5"/>
      <c r="P374" s="5"/>
      <c r="Q374" s="5"/>
      <c r="R374" s="5"/>
      <c r="S374" s="5"/>
      <c r="T374" s="5"/>
      <c r="U374" s="5"/>
      <c r="V374" s="5"/>
      <c r="W374" s="5"/>
      <c r="X374" s="5"/>
      <c r="Y374" s="5"/>
      <c r="Z374" s="5"/>
    </row>
    <row r="375" spans="1:26" ht="16.5" customHeight="1" x14ac:dyDescent="0.35">
      <c r="A375" s="475"/>
      <c r="B375" s="163" t="s">
        <v>192</v>
      </c>
      <c r="C375" s="145"/>
      <c r="D375" s="367"/>
      <c r="E375" s="156">
        <v>0</v>
      </c>
      <c r="F375" s="367"/>
      <c r="G375" s="478"/>
      <c r="H375" s="167"/>
      <c r="I375" s="167"/>
      <c r="J375" s="5"/>
      <c r="K375" s="5"/>
      <c r="L375" s="5"/>
      <c r="M375" s="5"/>
      <c r="N375" s="5"/>
      <c r="O375" s="5"/>
      <c r="P375" s="5"/>
      <c r="Q375" s="5"/>
      <c r="R375" s="5"/>
      <c r="S375" s="5"/>
      <c r="T375" s="5"/>
      <c r="U375" s="5"/>
      <c r="V375" s="5"/>
      <c r="W375" s="5"/>
      <c r="X375" s="5"/>
      <c r="Y375" s="5"/>
      <c r="Z375" s="5"/>
    </row>
    <row r="376" spans="1:26" ht="51" customHeight="1" x14ac:dyDescent="0.35">
      <c r="A376" s="150" t="s">
        <v>193</v>
      </c>
      <c r="B376" s="151"/>
      <c r="C376" s="151" t="s">
        <v>194</v>
      </c>
      <c r="D376" s="138" t="s">
        <v>195</v>
      </c>
      <c r="E376" s="152" t="s">
        <v>196</v>
      </c>
      <c r="F376" s="139" t="s">
        <v>197</v>
      </c>
      <c r="G376" s="138" t="s">
        <v>198</v>
      </c>
      <c r="H376" s="167"/>
      <c r="I376" s="167"/>
      <c r="J376" s="5"/>
      <c r="K376" s="5"/>
      <c r="L376" s="5"/>
      <c r="M376" s="5"/>
      <c r="N376" s="5"/>
      <c r="O376" s="5"/>
      <c r="P376" s="5"/>
      <c r="Q376" s="5"/>
      <c r="R376" s="5"/>
      <c r="S376" s="5"/>
      <c r="T376" s="5"/>
      <c r="U376" s="5"/>
      <c r="V376" s="5"/>
      <c r="W376" s="5"/>
      <c r="X376" s="5"/>
      <c r="Y376" s="5"/>
      <c r="Z376" s="5"/>
    </row>
    <row r="377" spans="1:26" ht="16.5" customHeight="1" x14ac:dyDescent="0.35">
      <c r="A377" s="474">
        <f>Programacion!A159</f>
        <v>0</v>
      </c>
      <c r="B377" s="37" t="s">
        <v>191</v>
      </c>
      <c r="C377" s="145">
        <f>Programacion!B435</f>
        <v>0</v>
      </c>
      <c r="D377" s="480" t="e">
        <f>(C378/C377)*100</f>
        <v>#DIV/0!</v>
      </c>
      <c r="E377" s="156">
        <v>0</v>
      </c>
      <c r="F377" s="479"/>
      <c r="G377" s="477" t="e">
        <f>(((E378/E377)*F377)/100)*100</f>
        <v>#DIV/0!</v>
      </c>
      <c r="H377" s="167"/>
      <c r="I377" s="167"/>
      <c r="J377" s="5"/>
      <c r="K377" s="5"/>
      <c r="L377" s="5"/>
      <c r="M377" s="5"/>
      <c r="N377" s="5"/>
      <c r="O377" s="5"/>
      <c r="P377" s="5"/>
      <c r="Q377" s="5"/>
      <c r="R377" s="5"/>
      <c r="S377" s="5"/>
      <c r="T377" s="5"/>
      <c r="U377" s="5"/>
      <c r="V377" s="5"/>
      <c r="W377" s="5"/>
      <c r="X377" s="5"/>
      <c r="Y377" s="5"/>
      <c r="Z377" s="5"/>
    </row>
    <row r="378" spans="1:26" ht="16.5" customHeight="1" x14ac:dyDescent="0.35">
      <c r="A378" s="475"/>
      <c r="B378" s="163" t="s">
        <v>192</v>
      </c>
      <c r="C378" s="145"/>
      <c r="D378" s="367"/>
      <c r="E378" s="156">
        <v>0</v>
      </c>
      <c r="F378" s="367"/>
      <c r="G378" s="478"/>
      <c r="H378" s="167"/>
      <c r="I378" s="167"/>
      <c r="J378" s="5"/>
      <c r="K378" s="5"/>
      <c r="L378" s="5"/>
      <c r="M378" s="5"/>
      <c r="N378" s="5"/>
      <c r="O378" s="5"/>
      <c r="P378" s="5"/>
      <c r="Q378" s="5"/>
      <c r="R378" s="5"/>
      <c r="S378" s="5"/>
      <c r="T378" s="5"/>
      <c r="U378" s="5"/>
      <c r="V378" s="5"/>
      <c r="W378" s="5"/>
      <c r="X378" s="5"/>
      <c r="Y378" s="5"/>
      <c r="Z378" s="5"/>
    </row>
    <row r="379" spans="1:26" ht="54" customHeight="1" x14ac:dyDescent="0.35">
      <c r="A379" s="150" t="s">
        <v>193</v>
      </c>
      <c r="B379" s="151"/>
      <c r="C379" s="151" t="s">
        <v>194</v>
      </c>
      <c r="D379" s="138" t="s">
        <v>195</v>
      </c>
      <c r="E379" s="152" t="s">
        <v>196</v>
      </c>
      <c r="F379" s="139" t="s">
        <v>197</v>
      </c>
      <c r="G379" s="138" t="s">
        <v>198</v>
      </c>
      <c r="H379" s="167"/>
      <c r="I379" s="167"/>
      <c r="J379" s="5"/>
      <c r="K379" s="5"/>
      <c r="L379" s="5"/>
      <c r="M379" s="5"/>
      <c r="N379" s="5"/>
      <c r="O379" s="5"/>
      <c r="P379" s="5"/>
      <c r="Q379" s="5"/>
      <c r="R379" s="5"/>
      <c r="S379" s="5"/>
      <c r="T379" s="5"/>
      <c r="U379" s="5"/>
      <c r="V379" s="5"/>
      <c r="W379" s="5"/>
      <c r="X379" s="5"/>
      <c r="Y379" s="5"/>
      <c r="Z379" s="5"/>
    </row>
    <row r="380" spans="1:26" ht="16.5" customHeight="1" x14ac:dyDescent="0.35">
      <c r="A380" s="474">
        <f>Programacion!A160</f>
        <v>0</v>
      </c>
      <c r="B380" s="37" t="s">
        <v>191</v>
      </c>
      <c r="C380" s="145">
        <f>Programacion!B436</f>
        <v>0</v>
      </c>
      <c r="D380" s="480" t="e">
        <f>(C381/C380)*100</f>
        <v>#DIV/0!</v>
      </c>
      <c r="E380" s="156">
        <v>0</v>
      </c>
      <c r="F380" s="479"/>
      <c r="G380" s="477" t="e">
        <f>(((E381/E380)*F380)/100)*100</f>
        <v>#DIV/0!</v>
      </c>
      <c r="H380" s="167"/>
      <c r="I380" s="167"/>
      <c r="J380" s="5"/>
      <c r="K380" s="5"/>
      <c r="L380" s="5"/>
      <c r="M380" s="5"/>
      <c r="N380" s="5"/>
      <c r="O380" s="5"/>
      <c r="P380" s="5"/>
      <c r="Q380" s="5"/>
      <c r="R380" s="5"/>
      <c r="S380" s="5"/>
      <c r="T380" s="5"/>
      <c r="U380" s="5"/>
      <c r="V380" s="5"/>
      <c r="W380" s="5"/>
      <c r="X380" s="5"/>
      <c r="Y380" s="5"/>
      <c r="Z380" s="5"/>
    </row>
    <row r="381" spans="1:26" ht="16.5" customHeight="1" x14ac:dyDescent="0.35">
      <c r="A381" s="475"/>
      <c r="B381" s="163" t="s">
        <v>192</v>
      </c>
      <c r="C381" s="145"/>
      <c r="D381" s="367"/>
      <c r="E381" s="156">
        <v>0</v>
      </c>
      <c r="F381" s="367"/>
      <c r="G381" s="478"/>
      <c r="H381" s="167"/>
      <c r="I381" s="167"/>
      <c r="J381" s="5"/>
      <c r="K381" s="5"/>
      <c r="L381" s="5"/>
      <c r="M381" s="5"/>
      <c r="N381" s="5"/>
      <c r="O381" s="5"/>
      <c r="P381" s="5"/>
      <c r="Q381" s="5"/>
      <c r="R381" s="5"/>
      <c r="S381" s="5"/>
      <c r="T381" s="5"/>
      <c r="U381" s="5"/>
      <c r="V381" s="5"/>
      <c r="W381" s="5"/>
      <c r="X381" s="5"/>
      <c r="Y381" s="5"/>
      <c r="Z381" s="5"/>
    </row>
    <row r="382" spans="1:26" ht="53.25" customHeight="1" x14ac:dyDescent="0.35">
      <c r="A382" s="175" t="s">
        <v>193</v>
      </c>
      <c r="B382" s="151"/>
      <c r="C382" s="151" t="s">
        <v>194</v>
      </c>
      <c r="D382" s="138" t="s">
        <v>195</v>
      </c>
      <c r="E382" s="152" t="s">
        <v>196</v>
      </c>
      <c r="F382" s="139" t="s">
        <v>197</v>
      </c>
      <c r="G382" s="138" t="s">
        <v>198</v>
      </c>
      <c r="H382" s="167"/>
      <c r="I382" s="167"/>
      <c r="J382" s="5"/>
      <c r="K382" s="5"/>
      <c r="L382" s="5"/>
      <c r="M382" s="5"/>
      <c r="N382" s="5"/>
      <c r="O382" s="5"/>
      <c r="P382" s="5"/>
      <c r="Q382" s="5"/>
      <c r="R382" s="5"/>
      <c r="S382" s="5"/>
      <c r="T382" s="5"/>
      <c r="U382" s="5"/>
      <c r="V382" s="5"/>
      <c r="W382" s="5"/>
      <c r="X382" s="5"/>
      <c r="Y382" s="5"/>
      <c r="Z382" s="5"/>
    </row>
    <row r="383" spans="1:26" ht="16.5" customHeight="1" x14ac:dyDescent="0.35">
      <c r="A383" s="481">
        <f>Programacion!A161</f>
        <v>0</v>
      </c>
      <c r="B383" s="176" t="s">
        <v>191</v>
      </c>
      <c r="C383" s="145">
        <f>Programacion!B437</f>
        <v>0</v>
      </c>
      <c r="D383" s="480" t="e">
        <f>(C384/C383)*100</f>
        <v>#DIV/0!</v>
      </c>
      <c r="E383" s="156">
        <v>0</v>
      </c>
      <c r="F383" s="479"/>
      <c r="G383" s="477" t="e">
        <f>(((E384/E383)*F383)/100)*100</f>
        <v>#DIV/0!</v>
      </c>
      <c r="H383" s="167"/>
      <c r="I383" s="167"/>
      <c r="J383" s="5"/>
      <c r="K383" s="5"/>
      <c r="L383" s="5"/>
      <c r="M383" s="5"/>
      <c r="N383" s="5"/>
      <c r="O383" s="5"/>
      <c r="P383" s="5"/>
      <c r="Q383" s="5"/>
      <c r="R383" s="5"/>
      <c r="S383" s="5"/>
      <c r="T383" s="5"/>
      <c r="U383" s="5"/>
      <c r="V383" s="5"/>
      <c r="W383" s="5"/>
      <c r="X383" s="5"/>
      <c r="Y383" s="5"/>
      <c r="Z383" s="5"/>
    </row>
    <row r="384" spans="1:26" ht="16.5" customHeight="1" x14ac:dyDescent="0.35">
      <c r="A384" s="367"/>
      <c r="B384" s="177" t="s">
        <v>192</v>
      </c>
      <c r="C384" s="169"/>
      <c r="D384" s="367"/>
      <c r="E384" s="170">
        <v>0</v>
      </c>
      <c r="F384" s="367"/>
      <c r="G384" s="478"/>
      <c r="H384" s="167"/>
      <c r="I384" s="167"/>
      <c r="J384" s="5"/>
      <c r="K384" s="5"/>
      <c r="L384" s="5"/>
      <c r="M384" s="5"/>
      <c r="N384" s="5"/>
      <c r="O384" s="5"/>
      <c r="P384" s="5"/>
      <c r="Q384" s="5"/>
      <c r="R384" s="5"/>
      <c r="S384" s="5"/>
      <c r="T384" s="5"/>
      <c r="U384" s="5"/>
      <c r="V384" s="5"/>
      <c r="W384" s="5"/>
      <c r="X384" s="5"/>
      <c r="Y384" s="5"/>
      <c r="Z384" s="5"/>
    </row>
    <row r="385" spans="1:26" ht="15.75" customHeight="1" x14ac:dyDescent="0.35">
      <c r="A385" s="53"/>
      <c r="B385" s="133"/>
      <c r="C385" s="133"/>
      <c r="D385" s="133"/>
      <c r="E385" s="133"/>
      <c r="F385" s="133"/>
      <c r="G385" s="133"/>
      <c r="H385" s="167"/>
      <c r="I385" s="167"/>
      <c r="J385" s="5"/>
      <c r="K385" s="5"/>
      <c r="L385" s="5"/>
      <c r="M385" s="5"/>
      <c r="N385" s="5"/>
      <c r="O385" s="5"/>
      <c r="P385" s="5"/>
      <c r="Q385" s="5"/>
      <c r="R385" s="5"/>
      <c r="S385" s="5"/>
      <c r="T385" s="5"/>
      <c r="U385" s="5"/>
      <c r="V385" s="5"/>
      <c r="W385" s="5"/>
      <c r="X385" s="5"/>
      <c r="Y385" s="5"/>
      <c r="Z385" s="5"/>
    </row>
    <row r="386" spans="1:26" ht="16.5" customHeight="1" x14ac:dyDescent="0.35">
      <c r="A386" s="53"/>
      <c r="B386" s="133"/>
      <c r="C386" s="133"/>
      <c r="D386" s="133"/>
      <c r="E386" s="133"/>
      <c r="F386" s="133"/>
      <c r="G386" s="133"/>
      <c r="H386" s="167"/>
      <c r="I386" s="167"/>
      <c r="J386" s="5"/>
      <c r="K386" s="5"/>
      <c r="L386" s="5"/>
      <c r="M386" s="5"/>
      <c r="N386" s="5"/>
      <c r="O386" s="5"/>
      <c r="P386" s="5"/>
      <c r="Q386" s="5"/>
      <c r="R386" s="5"/>
      <c r="S386" s="5"/>
      <c r="T386" s="5"/>
      <c r="U386" s="5"/>
      <c r="V386" s="5"/>
      <c r="W386" s="5"/>
      <c r="X386" s="5"/>
      <c r="Y386" s="5"/>
      <c r="Z386" s="5"/>
    </row>
    <row r="387" spans="1:26" ht="59.25" customHeight="1" x14ac:dyDescent="0.35">
      <c r="A387" s="136" t="str">
        <f>Programacion!A163</f>
        <v xml:space="preserve">ACTIVIDAD  10 - PAI </v>
      </c>
      <c r="B387" s="137"/>
      <c r="C387" s="137" t="s">
        <v>180</v>
      </c>
      <c r="D387" s="138" t="s">
        <v>181</v>
      </c>
      <c r="E387" s="138" t="s">
        <v>182</v>
      </c>
      <c r="F387" s="139" t="s">
        <v>183</v>
      </c>
      <c r="G387" s="138" t="s">
        <v>184</v>
      </c>
      <c r="H387" s="167"/>
      <c r="I387" s="167"/>
      <c r="J387" s="5"/>
      <c r="K387" s="5"/>
      <c r="L387" s="5"/>
      <c r="M387" s="5"/>
      <c r="N387" s="5"/>
      <c r="O387" s="5"/>
      <c r="P387" s="5"/>
      <c r="Q387" s="5"/>
      <c r="R387" s="5"/>
      <c r="S387" s="5"/>
      <c r="T387" s="5"/>
      <c r="U387" s="5"/>
      <c r="V387" s="5"/>
      <c r="W387" s="5"/>
      <c r="X387" s="5"/>
      <c r="Y387" s="5"/>
      <c r="Z387" s="5"/>
    </row>
    <row r="388" spans="1:26" ht="49.5" customHeight="1" x14ac:dyDescent="0.35">
      <c r="A388" s="482" t="str">
        <f>Programacion!A164</f>
        <v>10. Ejecutar el programa de control y seguimiento a concesiones de agua, programas de uso eficiente y ahorro del agua, permisos de prospección y exploración de aguas subterráneas y permisos de ocupación de cauces, lechos y playas</v>
      </c>
      <c r="B388" s="144" t="s">
        <v>191</v>
      </c>
      <c r="C388" s="145">
        <f t="shared" ref="C388:C389" si="27">C392+C395+C398+C401+C404+C407+C410+C413+C416+C419+C422+C425</f>
        <v>76815000</v>
      </c>
      <c r="D388" s="476">
        <f>(C389/C388)*100</f>
        <v>0</v>
      </c>
      <c r="E388" s="146">
        <f t="shared" ref="E388:E389" si="28">E392+E395+E398+E401+E404+E407+E410+E413+E416+E419+E422+E425</f>
        <v>0</v>
      </c>
      <c r="F388" s="479">
        <f>Preparacion!D135</f>
        <v>7.0000000000000007E-2</v>
      </c>
      <c r="G388" s="477" t="e">
        <f>(((E389/E388)*F388)/100)*100</f>
        <v>#DIV/0!</v>
      </c>
      <c r="H388" s="167"/>
      <c r="I388" s="167"/>
      <c r="J388" s="5"/>
      <c r="K388" s="5"/>
      <c r="L388" s="5"/>
      <c r="M388" s="5"/>
      <c r="N388" s="5"/>
      <c r="O388" s="5"/>
      <c r="P388" s="5"/>
      <c r="Q388" s="5"/>
      <c r="R388" s="5"/>
      <c r="S388" s="5"/>
      <c r="T388" s="5"/>
      <c r="U388" s="5"/>
      <c r="V388" s="5"/>
      <c r="W388" s="5"/>
      <c r="X388" s="5"/>
      <c r="Y388" s="5"/>
      <c r="Z388" s="5"/>
    </row>
    <row r="389" spans="1:26" ht="63.75" customHeight="1" x14ac:dyDescent="0.35">
      <c r="A389" s="487"/>
      <c r="B389" s="147" t="s">
        <v>192</v>
      </c>
      <c r="C389" s="148">
        <f t="shared" si="27"/>
        <v>0</v>
      </c>
      <c r="D389" s="367"/>
      <c r="E389" s="146">
        <f t="shared" si="28"/>
        <v>0</v>
      </c>
      <c r="F389" s="367"/>
      <c r="G389" s="367"/>
      <c r="H389" s="167"/>
      <c r="I389" s="167"/>
      <c r="J389" s="5"/>
      <c r="K389" s="5"/>
      <c r="L389" s="5"/>
      <c r="M389" s="5"/>
      <c r="N389" s="5"/>
      <c r="O389" s="5"/>
      <c r="P389" s="5"/>
      <c r="Q389" s="5"/>
      <c r="R389" s="5"/>
      <c r="S389" s="5"/>
      <c r="T389" s="5"/>
      <c r="U389" s="5"/>
      <c r="V389" s="5"/>
      <c r="W389" s="5"/>
      <c r="X389" s="5"/>
      <c r="Y389" s="5"/>
      <c r="Z389" s="5"/>
    </row>
    <row r="390" spans="1:26" ht="15.75" customHeight="1" x14ac:dyDescent="0.35">
      <c r="A390" s="472"/>
      <c r="B390" s="473"/>
      <c r="C390" s="473"/>
      <c r="D390" s="473"/>
      <c r="E390" s="473"/>
      <c r="F390" s="473"/>
      <c r="G390" s="473"/>
      <c r="H390" s="167"/>
      <c r="I390" s="167"/>
      <c r="J390" s="5"/>
      <c r="K390" s="5"/>
      <c r="L390" s="5"/>
      <c r="M390" s="5"/>
      <c r="N390" s="5"/>
      <c r="O390" s="5"/>
      <c r="P390" s="5"/>
      <c r="Q390" s="5"/>
      <c r="R390" s="5"/>
      <c r="S390" s="5"/>
      <c r="T390" s="5"/>
      <c r="U390" s="5"/>
      <c r="V390" s="5"/>
      <c r="W390" s="5"/>
      <c r="X390" s="5"/>
      <c r="Y390" s="5"/>
      <c r="Z390" s="5"/>
    </row>
    <row r="391" spans="1:26" ht="54.75" customHeight="1" x14ac:dyDescent="0.35">
      <c r="A391" s="150" t="s">
        <v>193</v>
      </c>
      <c r="B391" s="150"/>
      <c r="C391" s="151" t="s">
        <v>194</v>
      </c>
      <c r="D391" s="138" t="s">
        <v>195</v>
      </c>
      <c r="E391" s="152" t="s">
        <v>196</v>
      </c>
      <c r="F391" s="139" t="s">
        <v>197</v>
      </c>
      <c r="G391" s="138" t="s">
        <v>198</v>
      </c>
      <c r="H391" s="167"/>
      <c r="I391" s="167"/>
      <c r="J391" s="5"/>
      <c r="K391" s="5"/>
      <c r="L391" s="5"/>
      <c r="M391" s="5"/>
      <c r="N391" s="5"/>
      <c r="O391" s="5"/>
      <c r="P391" s="5"/>
      <c r="Q391" s="5"/>
      <c r="R391" s="5"/>
      <c r="S391" s="5"/>
      <c r="T391" s="5"/>
      <c r="U391" s="5"/>
      <c r="V391" s="5"/>
      <c r="W391" s="5"/>
      <c r="X391" s="5"/>
      <c r="Y391" s="5"/>
      <c r="Z391" s="5"/>
    </row>
    <row r="392" spans="1:26" ht="60" customHeight="1" x14ac:dyDescent="0.35">
      <c r="A392" s="474" t="str">
        <f>Programacion!A167</f>
        <v>1. Gestión de acciones para la contratación de personal profesional y/o de apoyo para el desarrollo de actividades necesarias para el Control y Seguimiento a Concesiones de Agua, Programas de Uso Eficiente y Ahorro del Agua, permisos de prospección y exploración de aguas subterráneas y permisos de ocupación de cauces, lechos y playas</v>
      </c>
      <c r="B392" s="37" t="s">
        <v>191</v>
      </c>
      <c r="C392" s="145">
        <f>Programacion!B445</f>
        <v>65500000</v>
      </c>
      <c r="D392" s="476">
        <f>(C393/C392)*100</f>
        <v>0</v>
      </c>
      <c r="E392" s="156">
        <v>0</v>
      </c>
      <c r="F392" s="479"/>
      <c r="G392" s="477" t="e">
        <f>(((E393/E392)*F392)/100)*100</f>
        <v>#DIV/0!</v>
      </c>
      <c r="H392" s="167"/>
      <c r="I392" s="167"/>
      <c r="J392" s="5"/>
      <c r="K392" s="5"/>
      <c r="L392" s="5"/>
      <c r="M392" s="5"/>
      <c r="N392" s="5"/>
      <c r="O392" s="5"/>
      <c r="P392" s="5"/>
      <c r="Q392" s="5"/>
      <c r="R392" s="5"/>
      <c r="S392" s="5"/>
      <c r="T392" s="5"/>
      <c r="U392" s="5"/>
      <c r="V392" s="5"/>
      <c r="W392" s="5"/>
      <c r="X392" s="5"/>
      <c r="Y392" s="5"/>
      <c r="Z392" s="5"/>
    </row>
    <row r="393" spans="1:26" ht="97.5" customHeight="1" x14ac:dyDescent="0.35">
      <c r="A393" s="475"/>
      <c r="B393" s="163" t="s">
        <v>192</v>
      </c>
      <c r="C393" s="145">
        <v>0</v>
      </c>
      <c r="D393" s="367"/>
      <c r="E393" s="156">
        <v>0</v>
      </c>
      <c r="F393" s="367"/>
      <c r="G393" s="478"/>
      <c r="H393" s="167"/>
      <c r="I393" s="167"/>
      <c r="J393" s="5"/>
      <c r="K393" s="5"/>
      <c r="L393" s="5"/>
      <c r="M393" s="5"/>
      <c r="N393" s="5"/>
      <c r="O393" s="5"/>
      <c r="P393" s="5"/>
      <c r="Q393" s="5"/>
      <c r="R393" s="5"/>
      <c r="S393" s="5"/>
      <c r="T393" s="5"/>
      <c r="U393" s="5"/>
      <c r="V393" s="5"/>
      <c r="W393" s="5"/>
      <c r="X393" s="5"/>
      <c r="Y393" s="5"/>
      <c r="Z393" s="5"/>
    </row>
    <row r="394" spans="1:26" ht="53.25" customHeight="1" x14ac:dyDescent="0.35">
      <c r="A394" s="150" t="s">
        <v>193</v>
      </c>
      <c r="B394" s="151"/>
      <c r="C394" s="151" t="s">
        <v>194</v>
      </c>
      <c r="D394" s="138" t="s">
        <v>195</v>
      </c>
      <c r="E394" s="152" t="s">
        <v>196</v>
      </c>
      <c r="F394" s="139" t="s">
        <v>197</v>
      </c>
      <c r="G394" s="138" t="s">
        <v>198</v>
      </c>
      <c r="H394" s="167"/>
      <c r="I394" s="167"/>
      <c r="J394" s="5"/>
      <c r="K394" s="5"/>
      <c r="L394" s="5"/>
      <c r="M394" s="5"/>
      <c r="N394" s="5"/>
      <c r="O394" s="5"/>
      <c r="P394" s="5"/>
      <c r="Q394" s="5"/>
      <c r="R394" s="5"/>
      <c r="S394" s="5"/>
      <c r="T394" s="5"/>
      <c r="U394" s="5"/>
      <c r="V394" s="5"/>
      <c r="W394" s="5"/>
      <c r="X394" s="5"/>
      <c r="Y394" s="5"/>
      <c r="Z394" s="5"/>
    </row>
    <row r="395" spans="1:26" ht="51.75" customHeight="1" x14ac:dyDescent="0.35">
      <c r="A395" s="474" t="str">
        <f>Programacion!A168</f>
        <v>2. Gestión de acciones para la contratación de personal profesional y/o de apoyo para el desarrollo de actividades de índole administrativa en el marco de la ejecución del programa de control y seguimiento a concesiones de agua, programas de uso eficiente y ahorro del agua, permisos de prospección y exploración de aguas subterráneas y permisos de ocupación de cauces, lechos y playas</v>
      </c>
      <c r="B395" s="37" t="s">
        <v>191</v>
      </c>
      <c r="C395" s="145">
        <f>Programacion!B446</f>
        <v>9315000</v>
      </c>
      <c r="D395" s="480">
        <f>(C396/C395)*100</f>
        <v>0</v>
      </c>
      <c r="E395" s="156">
        <v>0</v>
      </c>
      <c r="F395" s="479"/>
      <c r="G395" s="477" t="e">
        <f>(((E396/E395)*F395)/100)*100</f>
        <v>#DIV/0!</v>
      </c>
      <c r="H395" s="167"/>
      <c r="I395" s="167"/>
      <c r="J395" s="5"/>
      <c r="K395" s="5"/>
      <c r="L395" s="5"/>
      <c r="M395" s="5"/>
      <c r="N395" s="5"/>
      <c r="O395" s="5"/>
      <c r="P395" s="5"/>
      <c r="Q395" s="5"/>
      <c r="R395" s="5"/>
      <c r="S395" s="5"/>
      <c r="T395" s="5"/>
      <c r="U395" s="5"/>
      <c r="V395" s="5"/>
      <c r="W395" s="5"/>
      <c r="X395" s="5"/>
      <c r="Y395" s="5"/>
      <c r="Z395" s="5"/>
    </row>
    <row r="396" spans="1:26" ht="99" customHeight="1" x14ac:dyDescent="0.35">
      <c r="A396" s="475"/>
      <c r="B396" s="163" t="s">
        <v>192</v>
      </c>
      <c r="C396" s="145"/>
      <c r="D396" s="367"/>
      <c r="E396" s="156">
        <v>0</v>
      </c>
      <c r="F396" s="367"/>
      <c r="G396" s="478"/>
      <c r="H396" s="167"/>
      <c r="I396" s="167"/>
      <c r="J396" s="5"/>
      <c r="K396" s="5"/>
      <c r="L396" s="5"/>
      <c r="M396" s="5"/>
      <c r="N396" s="5"/>
      <c r="O396" s="5"/>
      <c r="P396" s="5"/>
      <c r="Q396" s="5"/>
      <c r="R396" s="5"/>
      <c r="S396" s="5"/>
      <c r="T396" s="5"/>
      <c r="U396" s="5"/>
      <c r="V396" s="5"/>
      <c r="W396" s="5"/>
      <c r="X396" s="5"/>
      <c r="Y396" s="5"/>
      <c r="Z396" s="5"/>
    </row>
    <row r="397" spans="1:26" ht="54.75" customHeight="1" x14ac:dyDescent="0.35">
      <c r="A397" s="150" t="s">
        <v>193</v>
      </c>
      <c r="B397" s="151"/>
      <c r="C397" s="151" t="s">
        <v>194</v>
      </c>
      <c r="D397" s="138" t="s">
        <v>195</v>
      </c>
      <c r="E397" s="152" t="s">
        <v>196</v>
      </c>
      <c r="F397" s="139" t="s">
        <v>197</v>
      </c>
      <c r="G397" s="138" t="s">
        <v>198</v>
      </c>
      <c r="H397" s="167"/>
      <c r="I397" s="167"/>
      <c r="J397" s="5"/>
      <c r="K397" s="5"/>
      <c r="L397" s="5"/>
      <c r="M397" s="5"/>
      <c r="N397" s="5"/>
      <c r="O397" s="5"/>
      <c r="P397" s="5"/>
      <c r="Q397" s="5"/>
      <c r="R397" s="5"/>
      <c r="S397" s="5"/>
      <c r="T397" s="5"/>
      <c r="U397" s="5"/>
      <c r="V397" s="5"/>
      <c r="W397" s="5"/>
      <c r="X397" s="5"/>
      <c r="Y397" s="5"/>
      <c r="Z397" s="5"/>
    </row>
    <row r="398" spans="1:26" ht="63.75" customHeight="1" x14ac:dyDescent="0.35">
      <c r="A398" s="474" t="str">
        <f>Programacion!A169</f>
        <v>3. Gestion de acciones para la contratación de personal profesional y/o de apoyo para la formulación del programa de legalización de usuarios en el marco del PORH del Río Quindío</v>
      </c>
      <c r="B398" s="37" t="s">
        <v>191</v>
      </c>
      <c r="C398" s="145">
        <f>Programacion!B447</f>
        <v>0</v>
      </c>
      <c r="D398" s="480" t="e">
        <f>(C399/C398)*100</f>
        <v>#DIV/0!</v>
      </c>
      <c r="E398" s="156">
        <v>0</v>
      </c>
      <c r="F398" s="479"/>
      <c r="G398" s="477" t="e">
        <f>(((E399/E398)*F398)/100)*100</f>
        <v>#DIV/0!</v>
      </c>
      <c r="H398" s="167"/>
      <c r="I398" s="167"/>
      <c r="J398" s="5"/>
      <c r="K398" s="5"/>
      <c r="L398" s="5"/>
      <c r="M398" s="5"/>
      <c r="N398" s="5"/>
      <c r="O398" s="5"/>
      <c r="P398" s="5"/>
      <c r="Q398" s="5"/>
      <c r="R398" s="5"/>
      <c r="S398" s="5"/>
      <c r="T398" s="5"/>
      <c r="U398" s="5"/>
      <c r="V398" s="5"/>
      <c r="W398" s="5"/>
      <c r="X398" s="5"/>
      <c r="Y398" s="5"/>
      <c r="Z398" s="5"/>
    </row>
    <row r="399" spans="1:26" ht="48" customHeight="1" x14ac:dyDescent="0.35">
      <c r="A399" s="475"/>
      <c r="B399" s="163" t="s">
        <v>192</v>
      </c>
      <c r="C399" s="145"/>
      <c r="D399" s="367"/>
      <c r="E399" s="156">
        <v>0</v>
      </c>
      <c r="F399" s="367"/>
      <c r="G399" s="478"/>
      <c r="H399" s="167"/>
      <c r="I399" s="167"/>
      <c r="J399" s="5"/>
      <c r="K399" s="5"/>
      <c r="L399" s="5"/>
      <c r="M399" s="5"/>
      <c r="N399" s="5"/>
      <c r="O399" s="5"/>
      <c r="P399" s="5"/>
      <c r="Q399" s="5"/>
      <c r="R399" s="5"/>
      <c r="S399" s="5"/>
      <c r="T399" s="5"/>
      <c r="U399" s="5"/>
      <c r="V399" s="5"/>
      <c r="W399" s="5"/>
      <c r="X399" s="5"/>
      <c r="Y399" s="5"/>
      <c r="Z399" s="5"/>
    </row>
    <row r="400" spans="1:26" ht="54.75" customHeight="1" x14ac:dyDescent="0.35">
      <c r="A400" s="150" t="s">
        <v>193</v>
      </c>
      <c r="B400" s="151"/>
      <c r="C400" s="151" t="s">
        <v>194</v>
      </c>
      <c r="D400" s="138" t="s">
        <v>195</v>
      </c>
      <c r="E400" s="152" t="s">
        <v>196</v>
      </c>
      <c r="F400" s="139" t="s">
        <v>197</v>
      </c>
      <c r="G400" s="138" t="s">
        <v>198</v>
      </c>
      <c r="H400" s="167"/>
      <c r="I400" s="167"/>
      <c r="J400" s="5"/>
      <c r="K400" s="5"/>
      <c r="L400" s="5"/>
      <c r="M400" s="5"/>
      <c r="N400" s="5"/>
      <c r="O400" s="5"/>
      <c r="P400" s="5"/>
      <c r="Q400" s="5"/>
      <c r="R400" s="5"/>
      <c r="S400" s="5"/>
      <c r="T400" s="5"/>
      <c r="U400" s="5"/>
      <c r="V400" s="5"/>
      <c r="W400" s="5"/>
      <c r="X400" s="5"/>
      <c r="Y400" s="5"/>
      <c r="Z400" s="5"/>
    </row>
    <row r="401" spans="1:26" ht="72.75" customHeight="1" x14ac:dyDescent="0.35">
      <c r="A401" s="474" t="str">
        <f>Programacion!A170</f>
        <v>4. Gestion de acciones para la contratación de personal profesional y/o de apoyo para el desarrollo de actividades de indole administrativa en la formulación del programa de legalización de usuarios en el marco del PORH del Río Quindío</v>
      </c>
      <c r="B401" s="37" t="s">
        <v>191</v>
      </c>
      <c r="C401" s="145">
        <f>Programacion!B448</f>
        <v>0</v>
      </c>
      <c r="D401" s="480" t="e">
        <f>(C402/C401)*100</f>
        <v>#DIV/0!</v>
      </c>
      <c r="E401" s="156">
        <v>0</v>
      </c>
      <c r="F401" s="479"/>
      <c r="G401" s="477" t="e">
        <f>(((E402/E401)*F401)/100)*100</f>
        <v>#DIV/0!</v>
      </c>
      <c r="H401" s="167"/>
      <c r="I401" s="167"/>
      <c r="J401" s="5"/>
      <c r="K401" s="5"/>
      <c r="L401" s="5"/>
      <c r="M401" s="5"/>
      <c r="N401" s="5"/>
      <c r="O401" s="5"/>
      <c r="P401" s="5"/>
      <c r="Q401" s="5"/>
      <c r="R401" s="5"/>
      <c r="S401" s="5"/>
      <c r="T401" s="5"/>
      <c r="U401" s="5"/>
      <c r="V401" s="5"/>
      <c r="W401" s="5"/>
      <c r="X401" s="5"/>
      <c r="Y401" s="5"/>
      <c r="Z401" s="5"/>
    </row>
    <row r="402" spans="1:26" ht="67.5" customHeight="1" x14ac:dyDescent="0.35">
      <c r="A402" s="475"/>
      <c r="B402" s="163" t="s">
        <v>192</v>
      </c>
      <c r="C402" s="145"/>
      <c r="D402" s="367"/>
      <c r="E402" s="156">
        <v>0</v>
      </c>
      <c r="F402" s="367"/>
      <c r="G402" s="478"/>
      <c r="H402" s="167"/>
      <c r="I402" s="167"/>
      <c r="J402" s="5"/>
      <c r="K402" s="5"/>
      <c r="L402" s="5"/>
      <c r="M402" s="5"/>
      <c r="N402" s="5"/>
      <c r="O402" s="5"/>
      <c r="P402" s="5"/>
      <c r="Q402" s="5"/>
      <c r="R402" s="5"/>
      <c r="S402" s="5"/>
      <c r="T402" s="5"/>
      <c r="U402" s="5"/>
      <c r="V402" s="5"/>
      <c r="W402" s="5"/>
      <c r="X402" s="5"/>
      <c r="Y402" s="5"/>
      <c r="Z402" s="5"/>
    </row>
    <row r="403" spans="1:26" ht="48.75" customHeight="1" x14ac:dyDescent="0.35">
      <c r="A403" s="150" t="s">
        <v>193</v>
      </c>
      <c r="B403" s="151"/>
      <c r="C403" s="151" t="s">
        <v>194</v>
      </c>
      <c r="D403" s="138" t="s">
        <v>195</v>
      </c>
      <c r="E403" s="152" t="s">
        <v>196</v>
      </c>
      <c r="F403" s="139" t="s">
        <v>197</v>
      </c>
      <c r="G403" s="138" t="s">
        <v>198</v>
      </c>
      <c r="H403" s="167"/>
      <c r="I403" s="167"/>
      <c r="J403" s="5"/>
      <c r="K403" s="5"/>
      <c r="L403" s="5"/>
      <c r="M403" s="5"/>
      <c r="N403" s="5"/>
      <c r="O403" s="5"/>
      <c r="P403" s="5"/>
      <c r="Q403" s="5"/>
      <c r="R403" s="5"/>
      <c r="S403" s="5"/>
      <c r="T403" s="5"/>
      <c r="U403" s="5"/>
      <c r="V403" s="5"/>
      <c r="W403" s="5"/>
      <c r="X403" s="5"/>
      <c r="Y403" s="5"/>
      <c r="Z403" s="5"/>
    </row>
    <row r="404" spans="1:26" ht="63.75" customHeight="1" x14ac:dyDescent="0.35">
      <c r="A404" s="474" t="str">
        <f>Programacion!A171</f>
        <v>5. Gestion de acciones para la contratación de arrendamiento de equipos de cómputo paraEjecutar el programa de control y seguimiento a concesiones de agua, programas de uso eficiente y ahorro del agua, permisos de prospección y exploración de aguas subterráneas y permisos de ocupación de cauces, lechos y playas</v>
      </c>
      <c r="B404" s="37" t="s">
        <v>191</v>
      </c>
      <c r="C404" s="145">
        <f>Programacion!B449</f>
        <v>0</v>
      </c>
      <c r="D404" s="480" t="e">
        <f>(C405/C404)*100</f>
        <v>#DIV/0!</v>
      </c>
      <c r="E404" s="156">
        <v>0</v>
      </c>
      <c r="F404" s="479"/>
      <c r="G404" s="477" t="e">
        <f>(((E405/E404)*F404)/100)*100</f>
        <v>#DIV/0!</v>
      </c>
      <c r="H404" s="167"/>
      <c r="I404" s="167"/>
      <c r="J404" s="5"/>
      <c r="K404" s="5"/>
      <c r="L404" s="5"/>
      <c r="M404" s="5"/>
      <c r="N404" s="5"/>
      <c r="O404" s="5"/>
      <c r="P404" s="5"/>
      <c r="Q404" s="5"/>
      <c r="R404" s="5"/>
      <c r="S404" s="5"/>
      <c r="T404" s="5"/>
      <c r="U404" s="5"/>
      <c r="V404" s="5"/>
      <c r="W404" s="5"/>
      <c r="X404" s="5"/>
      <c r="Y404" s="5"/>
      <c r="Z404" s="5"/>
    </row>
    <row r="405" spans="1:26" ht="57.75" customHeight="1" x14ac:dyDescent="0.35">
      <c r="A405" s="475"/>
      <c r="B405" s="163" t="s">
        <v>192</v>
      </c>
      <c r="C405" s="145"/>
      <c r="D405" s="367"/>
      <c r="E405" s="156">
        <v>0</v>
      </c>
      <c r="F405" s="367"/>
      <c r="G405" s="478"/>
      <c r="H405" s="167"/>
      <c r="I405" s="167"/>
      <c r="J405" s="5"/>
      <c r="K405" s="5"/>
      <c r="L405" s="5"/>
      <c r="M405" s="5"/>
      <c r="N405" s="5"/>
      <c r="O405" s="5"/>
      <c r="P405" s="5"/>
      <c r="Q405" s="5"/>
      <c r="R405" s="5"/>
      <c r="S405" s="5"/>
      <c r="T405" s="5"/>
      <c r="U405" s="5"/>
      <c r="V405" s="5"/>
      <c r="W405" s="5"/>
      <c r="X405" s="5"/>
      <c r="Y405" s="5"/>
      <c r="Z405" s="5"/>
    </row>
    <row r="406" spans="1:26" ht="54.75" customHeight="1" x14ac:dyDescent="0.35">
      <c r="A406" s="150" t="s">
        <v>193</v>
      </c>
      <c r="B406" s="151"/>
      <c r="C406" s="151" t="s">
        <v>194</v>
      </c>
      <c r="D406" s="138" t="s">
        <v>195</v>
      </c>
      <c r="E406" s="152" t="s">
        <v>196</v>
      </c>
      <c r="F406" s="139" t="s">
        <v>197</v>
      </c>
      <c r="G406" s="138" t="s">
        <v>198</v>
      </c>
      <c r="H406" s="167"/>
      <c r="I406" s="167"/>
      <c r="J406" s="5"/>
      <c r="K406" s="5"/>
      <c r="L406" s="5"/>
      <c r="M406" s="5"/>
      <c r="N406" s="5"/>
      <c r="O406" s="5"/>
      <c r="P406" s="5"/>
      <c r="Q406" s="5"/>
      <c r="R406" s="5"/>
      <c r="S406" s="5"/>
      <c r="T406" s="5"/>
      <c r="U406" s="5"/>
      <c r="V406" s="5"/>
      <c r="W406" s="5"/>
      <c r="X406" s="5"/>
      <c r="Y406" s="5"/>
      <c r="Z406" s="5"/>
    </row>
    <row r="407" spans="1:26" ht="59.25" customHeight="1" x14ac:dyDescent="0.35">
      <c r="A407" s="474" t="str">
        <f>Programacion!A172</f>
        <v>6. Gestión de accioes para la adquisición de equipos e insumos para Ejecutar el programa de control y seguimiento a concesiones de agua, programas de uso eficiente y ahorro del agua, permisos de prospección y exploración de aguas subterráneas y permisos de ocupación de cauces, lechos y playas</v>
      </c>
      <c r="B407" s="37" t="s">
        <v>191</v>
      </c>
      <c r="C407" s="145">
        <f>Programacion!B450</f>
        <v>0</v>
      </c>
      <c r="D407" s="480" t="e">
        <f>(C408/C407)*100</f>
        <v>#DIV/0!</v>
      </c>
      <c r="E407" s="156">
        <v>0</v>
      </c>
      <c r="F407" s="479"/>
      <c r="G407" s="477" t="e">
        <f>(((E408/E407)*F407)/100)*100</f>
        <v>#DIV/0!</v>
      </c>
      <c r="H407" s="167"/>
      <c r="I407" s="167"/>
      <c r="J407" s="5"/>
      <c r="K407" s="5"/>
      <c r="L407" s="5"/>
      <c r="M407" s="5"/>
      <c r="N407" s="5"/>
      <c r="O407" s="5"/>
      <c r="P407" s="5"/>
      <c r="Q407" s="5"/>
      <c r="R407" s="5"/>
      <c r="S407" s="5"/>
      <c r="T407" s="5"/>
      <c r="U407" s="5"/>
      <c r="V407" s="5"/>
      <c r="W407" s="5"/>
      <c r="X407" s="5"/>
      <c r="Y407" s="5"/>
      <c r="Z407" s="5"/>
    </row>
    <row r="408" spans="1:26" ht="70.5" customHeight="1" x14ac:dyDescent="0.35">
      <c r="A408" s="475"/>
      <c r="B408" s="163" t="s">
        <v>192</v>
      </c>
      <c r="C408" s="145"/>
      <c r="D408" s="367"/>
      <c r="E408" s="156">
        <v>0</v>
      </c>
      <c r="F408" s="367"/>
      <c r="G408" s="478"/>
      <c r="H408" s="167"/>
      <c r="I408" s="167"/>
      <c r="J408" s="5"/>
      <c r="K408" s="5"/>
      <c r="L408" s="5"/>
      <c r="M408" s="5"/>
      <c r="N408" s="5"/>
      <c r="O408" s="5"/>
      <c r="P408" s="5"/>
      <c r="Q408" s="5"/>
      <c r="R408" s="5"/>
      <c r="S408" s="5"/>
      <c r="T408" s="5"/>
      <c r="U408" s="5"/>
      <c r="V408" s="5"/>
      <c r="W408" s="5"/>
      <c r="X408" s="5"/>
      <c r="Y408" s="5"/>
      <c r="Z408" s="5"/>
    </row>
    <row r="409" spans="1:26" ht="54" customHeight="1" x14ac:dyDescent="0.35">
      <c r="A409" s="150" t="s">
        <v>193</v>
      </c>
      <c r="B409" s="151"/>
      <c r="C409" s="151" t="s">
        <v>194</v>
      </c>
      <c r="D409" s="138" t="s">
        <v>195</v>
      </c>
      <c r="E409" s="152" t="s">
        <v>196</v>
      </c>
      <c r="F409" s="139" t="s">
        <v>197</v>
      </c>
      <c r="G409" s="138" t="s">
        <v>198</v>
      </c>
      <c r="H409" s="167"/>
      <c r="I409" s="167"/>
      <c r="J409" s="5"/>
      <c r="K409" s="5"/>
      <c r="L409" s="5"/>
      <c r="M409" s="5"/>
      <c r="N409" s="5"/>
      <c r="O409" s="5"/>
      <c r="P409" s="5"/>
      <c r="Q409" s="5"/>
      <c r="R409" s="5"/>
      <c r="S409" s="5"/>
      <c r="T409" s="5"/>
      <c r="U409" s="5"/>
      <c r="V409" s="5"/>
      <c r="W409" s="5"/>
      <c r="X409" s="5"/>
      <c r="Y409" s="5"/>
      <c r="Z409" s="5"/>
    </row>
    <row r="410" spans="1:26" ht="60" customHeight="1" x14ac:dyDescent="0.35">
      <c r="A410" s="474" t="str">
        <f>Programacion!A173</f>
        <v>7. Gestion de acciones para la adquisición de piezas divulgativas y/o material impreso para Ejecutar el programa de control y seguimiento a concesiones de agua, programas de uso eficiente y ahorro del agua, permisos de prospección y exploración de aguas subterráneas y permisos de ocupación de cauces, lechos y playas</v>
      </c>
      <c r="B410" s="37" t="s">
        <v>191</v>
      </c>
      <c r="C410" s="145">
        <f>Programacion!B451</f>
        <v>2000000</v>
      </c>
      <c r="D410" s="480">
        <f>(C411/C410)*100</f>
        <v>0</v>
      </c>
      <c r="E410" s="156">
        <v>0</v>
      </c>
      <c r="F410" s="479"/>
      <c r="G410" s="477" t="e">
        <f>(((E411/E410)*F410)/100)*100</f>
        <v>#DIV/0!</v>
      </c>
      <c r="H410" s="167"/>
      <c r="I410" s="167"/>
      <c r="J410" s="5"/>
      <c r="K410" s="5"/>
      <c r="L410" s="5"/>
      <c r="M410" s="5"/>
      <c r="N410" s="5"/>
      <c r="O410" s="5"/>
      <c r="P410" s="5"/>
      <c r="Q410" s="5"/>
      <c r="R410" s="5"/>
      <c r="S410" s="5"/>
      <c r="T410" s="5"/>
      <c r="U410" s="5"/>
      <c r="V410" s="5"/>
      <c r="W410" s="5"/>
      <c r="X410" s="5"/>
      <c r="Y410" s="5"/>
      <c r="Z410" s="5"/>
    </row>
    <row r="411" spans="1:26" ht="85.5" customHeight="1" x14ac:dyDescent="0.35">
      <c r="A411" s="475"/>
      <c r="B411" s="163" t="s">
        <v>192</v>
      </c>
      <c r="C411" s="145"/>
      <c r="D411" s="367"/>
      <c r="E411" s="156">
        <v>0</v>
      </c>
      <c r="F411" s="367"/>
      <c r="G411" s="478"/>
      <c r="H411" s="167"/>
      <c r="I411" s="167"/>
      <c r="J411" s="5"/>
      <c r="K411" s="5"/>
      <c r="L411" s="5"/>
      <c r="M411" s="5"/>
      <c r="N411" s="5"/>
      <c r="O411" s="5"/>
      <c r="P411" s="5"/>
      <c r="Q411" s="5"/>
      <c r="R411" s="5"/>
      <c r="S411" s="5"/>
      <c r="T411" s="5"/>
      <c r="U411" s="5"/>
      <c r="V411" s="5"/>
      <c r="W411" s="5"/>
      <c r="X411" s="5"/>
      <c r="Y411" s="5"/>
      <c r="Z411" s="5"/>
    </row>
    <row r="412" spans="1:26" ht="58.5" customHeight="1" x14ac:dyDescent="0.35">
      <c r="A412" s="150" t="s">
        <v>193</v>
      </c>
      <c r="B412" s="151"/>
      <c r="C412" s="151" t="s">
        <v>194</v>
      </c>
      <c r="D412" s="138" t="s">
        <v>195</v>
      </c>
      <c r="E412" s="152" t="s">
        <v>196</v>
      </c>
      <c r="F412" s="139" t="s">
        <v>197</v>
      </c>
      <c r="G412" s="138" t="s">
        <v>198</v>
      </c>
      <c r="H412" s="167"/>
      <c r="I412" s="167"/>
      <c r="J412" s="5"/>
      <c r="K412" s="5"/>
      <c r="L412" s="5"/>
      <c r="M412" s="5"/>
      <c r="N412" s="5"/>
      <c r="O412" s="5"/>
      <c r="P412" s="5"/>
      <c r="Q412" s="5"/>
      <c r="R412" s="5"/>
      <c r="S412" s="5"/>
      <c r="T412" s="5"/>
      <c r="U412" s="5"/>
      <c r="V412" s="5"/>
      <c r="W412" s="5"/>
      <c r="X412" s="5"/>
      <c r="Y412" s="5"/>
      <c r="Z412" s="5"/>
    </row>
    <row r="413" spans="1:26" ht="16.5" customHeight="1" x14ac:dyDescent="0.35">
      <c r="A413" s="474">
        <f>Programacion!A174</f>
        <v>0</v>
      </c>
      <c r="B413" s="37" t="s">
        <v>191</v>
      </c>
      <c r="C413" s="145">
        <f>Programacion!B452</f>
        <v>0</v>
      </c>
      <c r="D413" s="480" t="e">
        <f>(C414/C413)*100</f>
        <v>#DIV/0!</v>
      </c>
      <c r="E413" s="156">
        <v>0</v>
      </c>
      <c r="F413" s="479"/>
      <c r="G413" s="477" t="e">
        <f>(((E414/E413)*F413)/100)*100</f>
        <v>#DIV/0!</v>
      </c>
      <c r="H413" s="167"/>
      <c r="I413" s="167"/>
      <c r="J413" s="5"/>
      <c r="K413" s="5"/>
      <c r="L413" s="5"/>
      <c r="M413" s="5"/>
      <c r="N413" s="5"/>
      <c r="O413" s="5"/>
      <c r="P413" s="5"/>
      <c r="Q413" s="5"/>
      <c r="R413" s="5"/>
      <c r="S413" s="5"/>
      <c r="T413" s="5"/>
      <c r="U413" s="5"/>
      <c r="V413" s="5"/>
      <c r="W413" s="5"/>
      <c r="X413" s="5"/>
      <c r="Y413" s="5"/>
      <c r="Z413" s="5"/>
    </row>
    <row r="414" spans="1:26" ht="16.5" customHeight="1" x14ac:dyDescent="0.35">
      <c r="A414" s="475"/>
      <c r="B414" s="163" t="s">
        <v>192</v>
      </c>
      <c r="C414" s="145"/>
      <c r="D414" s="367"/>
      <c r="E414" s="156">
        <v>0</v>
      </c>
      <c r="F414" s="367"/>
      <c r="G414" s="478"/>
      <c r="H414" s="167"/>
      <c r="I414" s="167"/>
      <c r="J414" s="5"/>
      <c r="K414" s="5"/>
      <c r="L414" s="5"/>
      <c r="M414" s="5"/>
      <c r="N414" s="5"/>
      <c r="O414" s="5"/>
      <c r="P414" s="5"/>
      <c r="Q414" s="5"/>
      <c r="R414" s="5"/>
      <c r="S414" s="5"/>
      <c r="T414" s="5"/>
      <c r="U414" s="5"/>
      <c r="V414" s="5"/>
      <c r="W414" s="5"/>
      <c r="X414" s="5"/>
      <c r="Y414" s="5"/>
      <c r="Z414" s="5"/>
    </row>
    <row r="415" spans="1:26" ht="39" customHeight="1" x14ac:dyDescent="0.35">
      <c r="A415" s="150" t="s">
        <v>193</v>
      </c>
      <c r="B415" s="151"/>
      <c r="C415" s="151" t="s">
        <v>194</v>
      </c>
      <c r="D415" s="138" t="s">
        <v>195</v>
      </c>
      <c r="E415" s="152" t="s">
        <v>196</v>
      </c>
      <c r="F415" s="139" t="s">
        <v>197</v>
      </c>
      <c r="G415" s="138" t="s">
        <v>198</v>
      </c>
      <c r="H415" s="167"/>
      <c r="I415" s="167"/>
      <c r="J415" s="5"/>
      <c r="K415" s="5"/>
      <c r="L415" s="5"/>
      <c r="M415" s="5"/>
      <c r="N415" s="5"/>
      <c r="O415" s="5"/>
      <c r="P415" s="5"/>
      <c r="Q415" s="5"/>
      <c r="R415" s="5"/>
      <c r="S415" s="5"/>
      <c r="T415" s="5"/>
      <c r="U415" s="5"/>
      <c r="V415" s="5"/>
      <c r="W415" s="5"/>
      <c r="X415" s="5"/>
      <c r="Y415" s="5"/>
      <c r="Z415" s="5"/>
    </row>
    <row r="416" spans="1:26" ht="16.5" customHeight="1" x14ac:dyDescent="0.35">
      <c r="A416" s="474">
        <f>Programacion!A175</f>
        <v>0</v>
      </c>
      <c r="B416" s="37" t="s">
        <v>191</v>
      </c>
      <c r="C416" s="145">
        <f>Programacion!B453</f>
        <v>0</v>
      </c>
      <c r="D416" s="480" t="e">
        <f>(C417/C416)*100</f>
        <v>#DIV/0!</v>
      </c>
      <c r="E416" s="156">
        <v>0</v>
      </c>
      <c r="F416" s="479"/>
      <c r="G416" s="477" t="e">
        <f>(((E417/E416)*F416)/100)*100</f>
        <v>#DIV/0!</v>
      </c>
      <c r="H416" s="167"/>
      <c r="I416" s="167"/>
      <c r="J416" s="5"/>
      <c r="K416" s="5"/>
      <c r="L416" s="5"/>
      <c r="M416" s="5"/>
      <c r="N416" s="5"/>
      <c r="O416" s="5"/>
      <c r="P416" s="5"/>
      <c r="Q416" s="5"/>
      <c r="R416" s="5"/>
      <c r="S416" s="5"/>
      <c r="T416" s="5"/>
      <c r="U416" s="5"/>
      <c r="V416" s="5"/>
      <c r="W416" s="5"/>
      <c r="X416" s="5"/>
      <c r="Y416" s="5"/>
      <c r="Z416" s="5"/>
    </row>
    <row r="417" spans="1:26" ht="16.5" customHeight="1" x14ac:dyDescent="0.35">
      <c r="A417" s="475"/>
      <c r="B417" s="163" t="s">
        <v>192</v>
      </c>
      <c r="C417" s="145"/>
      <c r="D417" s="367"/>
      <c r="E417" s="156">
        <v>0</v>
      </c>
      <c r="F417" s="367"/>
      <c r="G417" s="478"/>
      <c r="H417" s="167"/>
      <c r="I417" s="167"/>
      <c r="J417" s="5"/>
      <c r="K417" s="5"/>
      <c r="L417" s="5"/>
      <c r="M417" s="5"/>
      <c r="N417" s="5"/>
      <c r="O417" s="5"/>
      <c r="P417" s="5"/>
      <c r="Q417" s="5"/>
      <c r="R417" s="5"/>
      <c r="S417" s="5"/>
      <c r="T417" s="5"/>
      <c r="U417" s="5"/>
      <c r="V417" s="5"/>
      <c r="W417" s="5"/>
      <c r="X417" s="5"/>
      <c r="Y417" s="5"/>
      <c r="Z417" s="5"/>
    </row>
    <row r="418" spans="1:26" ht="49.5" customHeight="1" x14ac:dyDescent="0.35">
      <c r="A418" s="150" t="s">
        <v>193</v>
      </c>
      <c r="B418" s="151"/>
      <c r="C418" s="151" t="s">
        <v>194</v>
      </c>
      <c r="D418" s="138" t="s">
        <v>195</v>
      </c>
      <c r="E418" s="152" t="s">
        <v>196</v>
      </c>
      <c r="F418" s="139" t="s">
        <v>197</v>
      </c>
      <c r="G418" s="138" t="s">
        <v>198</v>
      </c>
      <c r="H418" s="167"/>
      <c r="I418" s="167"/>
      <c r="J418" s="5"/>
      <c r="K418" s="5"/>
      <c r="L418" s="5"/>
      <c r="M418" s="5"/>
      <c r="N418" s="5"/>
      <c r="O418" s="5"/>
      <c r="P418" s="5"/>
      <c r="Q418" s="5"/>
      <c r="R418" s="5"/>
      <c r="S418" s="5"/>
      <c r="T418" s="5"/>
      <c r="U418" s="5"/>
      <c r="V418" s="5"/>
      <c r="W418" s="5"/>
      <c r="X418" s="5"/>
      <c r="Y418" s="5"/>
      <c r="Z418" s="5"/>
    </row>
    <row r="419" spans="1:26" ht="16.5" customHeight="1" x14ac:dyDescent="0.35">
      <c r="A419" s="474">
        <f>Programacion!A176</f>
        <v>0</v>
      </c>
      <c r="B419" s="37" t="s">
        <v>191</v>
      </c>
      <c r="C419" s="145">
        <f>Programacion!B454</f>
        <v>0</v>
      </c>
      <c r="D419" s="480" t="e">
        <f>(C420/C419)*100</f>
        <v>#DIV/0!</v>
      </c>
      <c r="E419" s="156">
        <v>0</v>
      </c>
      <c r="F419" s="479"/>
      <c r="G419" s="477" t="e">
        <f>(((E420/E419)*F419)/100)*100</f>
        <v>#DIV/0!</v>
      </c>
      <c r="H419" s="167"/>
      <c r="I419" s="167"/>
      <c r="J419" s="5"/>
      <c r="K419" s="5"/>
      <c r="L419" s="5"/>
      <c r="M419" s="5"/>
      <c r="N419" s="5"/>
      <c r="O419" s="5"/>
      <c r="P419" s="5"/>
      <c r="Q419" s="5"/>
      <c r="R419" s="5"/>
      <c r="S419" s="5"/>
      <c r="T419" s="5"/>
      <c r="U419" s="5"/>
      <c r="V419" s="5"/>
      <c r="W419" s="5"/>
      <c r="X419" s="5"/>
      <c r="Y419" s="5"/>
      <c r="Z419" s="5"/>
    </row>
    <row r="420" spans="1:26" ht="16.5" customHeight="1" x14ac:dyDescent="0.35">
      <c r="A420" s="475"/>
      <c r="B420" s="163" t="s">
        <v>192</v>
      </c>
      <c r="C420" s="145"/>
      <c r="D420" s="367"/>
      <c r="E420" s="156">
        <v>0</v>
      </c>
      <c r="F420" s="367"/>
      <c r="G420" s="478"/>
      <c r="H420" s="167"/>
      <c r="I420" s="167"/>
      <c r="J420" s="5"/>
      <c r="K420" s="5"/>
      <c r="L420" s="5"/>
      <c r="M420" s="5"/>
      <c r="N420" s="5"/>
      <c r="O420" s="5"/>
      <c r="P420" s="5"/>
      <c r="Q420" s="5"/>
      <c r="R420" s="5"/>
      <c r="S420" s="5"/>
      <c r="T420" s="5"/>
      <c r="U420" s="5"/>
      <c r="V420" s="5"/>
      <c r="W420" s="5"/>
      <c r="X420" s="5"/>
      <c r="Y420" s="5"/>
      <c r="Z420" s="5"/>
    </row>
    <row r="421" spans="1:26" ht="53.25" customHeight="1" x14ac:dyDescent="0.35">
      <c r="A421" s="150" t="s">
        <v>193</v>
      </c>
      <c r="B421" s="151"/>
      <c r="C421" s="151" t="s">
        <v>194</v>
      </c>
      <c r="D421" s="138" t="s">
        <v>195</v>
      </c>
      <c r="E421" s="152" t="s">
        <v>196</v>
      </c>
      <c r="F421" s="139" t="s">
        <v>197</v>
      </c>
      <c r="G421" s="138" t="s">
        <v>198</v>
      </c>
      <c r="H421" s="167"/>
      <c r="I421" s="167"/>
      <c r="J421" s="5"/>
      <c r="K421" s="5"/>
      <c r="L421" s="5"/>
      <c r="M421" s="5"/>
      <c r="N421" s="5"/>
      <c r="O421" s="5"/>
      <c r="P421" s="5"/>
      <c r="Q421" s="5"/>
      <c r="R421" s="5"/>
      <c r="S421" s="5"/>
      <c r="T421" s="5"/>
      <c r="U421" s="5"/>
      <c r="V421" s="5"/>
      <c r="W421" s="5"/>
      <c r="X421" s="5"/>
      <c r="Y421" s="5"/>
      <c r="Z421" s="5"/>
    </row>
    <row r="422" spans="1:26" ht="16.5" customHeight="1" x14ac:dyDescent="0.35">
      <c r="A422" s="474">
        <f>Programacion!A177</f>
        <v>0</v>
      </c>
      <c r="B422" s="37" t="s">
        <v>191</v>
      </c>
      <c r="C422" s="145">
        <f>Programacion!B455</f>
        <v>0</v>
      </c>
      <c r="D422" s="480" t="e">
        <f>(C423/C422)*100</f>
        <v>#DIV/0!</v>
      </c>
      <c r="E422" s="156">
        <v>0</v>
      </c>
      <c r="F422" s="479"/>
      <c r="G422" s="477" t="e">
        <f>(((E423/E422)*F422)/100)*100</f>
        <v>#DIV/0!</v>
      </c>
      <c r="H422" s="167"/>
      <c r="I422" s="167"/>
      <c r="J422" s="5"/>
      <c r="K422" s="5"/>
      <c r="L422" s="5"/>
      <c r="M422" s="5"/>
      <c r="N422" s="5"/>
      <c r="O422" s="5"/>
      <c r="P422" s="5"/>
      <c r="Q422" s="5"/>
      <c r="R422" s="5"/>
      <c r="S422" s="5"/>
      <c r="T422" s="5"/>
      <c r="U422" s="5"/>
      <c r="V422" s="5"/>
      <c r="W422" s="5"/>
      <c r="X422" s="5"/>
      <c r="Y422" s="5"/>
      <c r="Z422" s="5"/>
    </row>
    <row r="423" spans="1:26" ht="16.5" customHeight="1" x14ac:dyDescent="0.35">
      <c r="A423" s="475"/>
      <c r="B423" s="163" t="s">
        <v>192</v>
      </c>
      <c r="C423" s="145"/>
      <c r="D423" s="367"/>
      <c r="E423" s="156">
        <v>0</v>
      </c>
      <c r="F423" s="367"/>
      <c r="G423" s="478"/>
      <c r="H423" s="167"/>
      <c r="I423" s="167"/>
      <c r="J423" s="5"/>
      <c r="K423" s="5"/>
      <c r="L423" s="5"/>
      <c r="M423" s="5"/>
      <c r="N423" s="5"/>
      <c r="O423" s="5"/>
      <c r="P423" s="5"/>
      <c r="Q423" s="5"/>
      <c r="R423" s="5"/>
      <c r="S423" s="5"/>
      <c r="T423" s="5"/>
      <c r="U423" s="5"/>
      <c r="V423" s="5"/>
      <c r="W423" s="5"/>
      <c r="X423" s="5"/>
      <c r="Y423" s="5"/>
      <c r="Z423" s="5"/>
    </row>
    <row r="424" spans="1:26" ht="56.25" customHeight="1" x14ac:dyDescent="0.35">
      <c r="A424" s="175" t="s">
        <v>193</v>
      </c>
      <c r="B424" s="151"/>
      <c r="C424" s="151" t="s">
        <v>194</v>
      </c>
      <c r="D424" s="138" t="s">
        <v>195</v>
      </c>
      <c r="E424" s="152" t="s">
        <v>196</v>
      </c>
      <c r="F424" s="139" t="s">
        <v>197</v>
      </c>
      <c r="G424" s="138" t="s">
        <v>198</v>
      </c>
      <c r="H424" s="167"/>
      <c r="I424" s="167"/>
      <c r="J424" s="5"/>
      <c r="K424" s="5"/>
      <c r="L424" s="5"/>
      <c r="M424" s="5"/>
      <c r="N424" s="5"/>
      <c r="O424" s="5"/>
      <c r="P424" s="5"/>
      <c r="Q424" s="5"/>
      <c r="R424" s="5"/>
      <c r="S424" s="5"/>
      <c r="T424" s="5"/>
      <c r="U424" s="5"/>
      <c r="V424" s="5"/>
      <c r="W424" s="5"/>
      <c r="X424" s="5"/>
      <c r="Y424" s="5"/>
      <c r="Z424" s="5"/>
    </row>
    <row r="425" spans="1:26" ht="16.5" customHeight="1" x14ac:dyDescent="0.35">
      <c r="A425" s="481">
        <f>Programacion!A178</f>
        <v>0</v>
      </c>
      <c r="B425" s="176" t="s">
        <v>191</v>
      </c>
      <c r="C425" s="145">
        <f>Programacion!B456</f>
        <v>0</v>
      </c>
      <c r="D425" s="480" t="e">
        <f>(C426/C425)*100</f>
        <v>#DIV/0!</v>
      </c>
      <c r="E425" s="156">
        <v>0</v>
      </c>
      <c r="F425" s="479"/>
      <c r="G425" s="477" t="e">
        <f>(((E426/E425)*F425)/100)*100</f>
        <v>#DIV/0!</v>
      </c>
      <c r="H425" s="167"/>
      <c r="I425" s="167"/>
      <c r="J425" s="5"/>
      <c r="K425" s="5"/>
      <c r="L425" s="5"/>
      <c r="M425" s="5"/>
      <c r="N425" s="5"/>
      <c r="O425" s="5"/>
      <c r="P425" s="5"/>
      <c r="Q425" s="5"/>
      <c r="R425" s="5"/>
      <c r="S425" s="5"/>
      <c r="T425" s="5"/>
      <c r="U425" s="5"/>
      <c r="V425" s="5"/>
      <c r="W425" s="5"/>
      <c r="X425" s="5"/>
      <c r="Y425" s="5"/>
      <c r="Z425" s="5"/>
    </row>
    <row r="426" spans="1:26" ht="16.5" customHeight="1" x14ac:dyDescent="0.35">
      <c r="A426" s="367"/>
      <c r="B426" s="177" t="s">
        <v>192</v>
      </c>
      <c r="C426" s="169"/>
      <c r="D426" s="367"/>
      <c r="E426" s="170">
        <v>0</v>
      </c>
      <c r="F426" s="367"/>
      <c r="G426" s="478"/>
      <c r="H426" s="167"/>
      <c r="I426" s="167"/>
      <c r="J426" s="5"/>
      <c r="K426" s="5"/>
      <c r="L426" s="5"/>
      <c r="M426" s="5"/>
      <c r="N426" s="5"/>
      <c r="O426" s="5"/>
      <c r="P426" s="5"/>
      <c r="Q426" s="5"/>
      <c r="R426" s="5"/>
      <c r="S426" s="5"/>
      <c r="T426" s="5"/>
      <c r="U426" s="5"/>
      <c r="V426" s="5"/>
      <c r="W426" s="5"/>
      <c r="X426" s="5"/>
      <c r="Y426" s="5"/>
      <c r="Z426" s="5"/>
    </row>
    <row r="427" spans="1:26" ht="15.75" customHeight="1" x14ac:dyDescent="0.35">
      <c r="A427" s="53"/>
      <c r="B427" s="133"/>
      <c r="C427" s="133"/>
      <c r="D427" s="133"/>
      <c r="E427" s="133"/>
      <c r="F427" s="133"/>
      <c r="G427" s="133"/>
      <c r="H427" s="167"/>
      <c r="I427" s="167"/>
      <c r="J427" s="5"/>
      <c r="K427" s="5"/>
      <c r="L427" s="5"/>
      <c r="M427" s="5"/>
      <c r="N427" s="5"/>
      <c r="O427" s="5"/>
      <c r="P427" s="5"/>
      <c r="Q427" s="5"/>
      <c r="R427" s="5"/>
      <c r="S427" s="5"/>
      <c r="T427" s="5"/>
      <c r="U427" s="5"/>
      <c r="V427" s="5"/>
      <c r="W427" s="5"/>
      <c r="X427" s="5"/>
      <c r="Y427" s="5"/>
      <c r="Z427" s="5"/>
    </row>
    <row r="428" spans="1:26" ht="16.5" customHeight="1" x14ac:dyDescent="0.35">
      <c r="A428" s="53"/>
      <c r="B428" s="133"/>
      <c r="C428" s="133"/>
      <c r="D428" s="133"/>
      <c r="E428" s="133"/>
      <c r="F428" s="133"/>
      <c r="G428" s="133"/>
      <c r="H428" s="167"/>
      <c r="I428" s="167"/>
      <c r="J428" s="5"/>
      <c r="K428" s="5"/>
      <c r="L428" s="5"/>
      <c r="M428" s="5"/>
      <c r="N428" s="5"/>
      <c r="O428" s="5"/>
      <c r="P428" s="5"/>
      <c r="Q428" s="5"/>
      <c r="R428" s="5"/>
      <c r="S428" s="5"/>
      <c r="T428" s="5"/>
      <c r="U428" s="5"/>
      <c r="V428" s="5"/>
      <c r="W428" s="5"/>
      <c r="X428" s="5"/>
      <c r="Y428" s="5"/>
      <c r="Z428" s="5"/>
    </row>
    <row r="429" spans="1:26" ht="62.25" customHeight="1" x14ac:dyDescent="0.35">
      <c r="A429" s="136" t="str">
        <f>Programacion!A180</f>
        <v xml:space="preserve">ACTIVIDAD  11 - PAI </v>
      </c>
      <c r="B429" s="137"/>
      <c r="C429" s="137" t="s">
        <v>180</v>
      </c>
      <c r="D429" s="138" t="s">
        <v>181</v>
      </c>
      <c r="E429" s="138" t="s">
        <v>182</v>
      </c>
      <c r="F429" s="139" t="s">
        <v>183</v>
      </c>
      <c r="G429" s="138" t="s">
        <v>184</v>
      </c>
      <c r="H429" s="167"/>
      <c r="I429" s="167"/>
      <c r="J429" s="5"/>
      <c r="K429" s="5"/>
      <c r="L429" s="5"/>
      <c r="M429" s="5"/>
      <c r="N429" s="5"/>
      <c r="O429" s="5"/>
      <c r="P429" s="5"/>
      <c r="Q429" s="5"/>
      <c r="R429" s="5"/>
      <c r="S429" s="5"/>
      <c r="T429" s="5"/>
      <c r="U429" s="5"/>
      <c r="V429" s="5"/>
      <c r="W429" s="5"/>
      <c r="X429" s="5"/>
      <c r="Y429" s="5"/>
      <c r="Z429" s="5"/>
    </row>
    <row r="430" spans="1:26" ht="15.75" customHeight="1" x14ac:dyDescent="0.35">
      <c r="A430" s="482" t="str">
        <f>Programacion!A181</f>
        <v>11. Implementar el cobro de la Tasa por Utilización del Agua</v>
      </c>
      <c r="B430" s="144" t="s">
        <v>191</v>
      </c>
      <c r="C430" s="145">
        <f t="shared" ref="C430:C431" si="29">C434+C437+C440+C443+C446+C449+C452+C455+C458+C461+C464+C467</f>
        <v>46750000</v>
      </c>
      <c r="D430" s="480">
        <f>(C431/C430)*100</f>
        <v>0</v>
      </c>
      <c r="E430" s="146">
        <f t="shared" ref="E430:E431" si="30">E434+E437+E440+E443+E446+E449+E452+E455+E458+E461+E464+E467</f>
        <v>0</v>
      </c>
      <c r="F430" s="479">
        <f>Preparacion!D149</f>
        <v>7.0000000000000007E-2</v>
      </c>
      <c r="G430" s="477" t="e">
        <f>(((E431/E430)*F430)/100)*100</f>
        <v>#DIV/0!</v>
      </c>
      <c r="H430" s="167"/>
      <c r="I430" s="167"/>
      <c r="J430" s="5"/>
      <c r="K430" s="5"/>
      <c r="L430" s="5"/>
      <c r="M430" s="5"/>
      <c r="N430" s="5"/>
      <c r="O430" s="5"/>
      <c r="P430" s="5"/>
      <c r="Q430" s="5"/>
      <c r="R430" s="5"/>
      <c r="S430" s="5"/>
      <c r="T430" s="5"/>
      <c r="U430" s="5"/>
      <c r="V430" s="5"/>
      <c r="W430" s="5"/>
      <c r="X430" s="5"/>
      <c r="Y430" s="5"/>
      <c r="Z430" s="5"/>
    </row>
    <row r="431" spans="1:26" ht="42.75" customHeight="1" x14ac:dyDescent="0.35">
      <c r="A431" s="483"/>
      <c r="B431" s="147" t="s">
        <v>192</v>
      </c>
      <c r="C431" s="148">
        <f t="shared" si="29"/>
        <v>0</v>
      </c>
      <c r="D431" s="367"/>
      <c r="E431" s="146">
        <f t="shared" si="30"/>
        <v>0</v>
      </c>
      <c r="F431" s="367"/>
      <c r="G431" s="367"/>
      <c r="H431" s="167"/>
      <c r="I431" s="167"/>
      <c r="J431" s="5"/>
      <c r="K431" s="5"/>
      <c r="L431" s="5"/>
      <c r="M431" s="5"/>
      <c r="N431" s="5"/>
      <c r="O431" s="5"/>
      <c r="P431" s="5"/>
      <c r="Q431" s="5"/>
      <c r="R431" s="5"/>
      <c r="S431" s="5"/>
      <c r="T431" s="5"/>
      <c r="U431" s="5"/>
      <c r="V431" s="5"/>
      <c r="W431" s="5"/>
      <c r="X431" s="5"/>
      <c r="Y431" s="5"/>
      <c r="Z431" s="5"/>
    </row>
    <row r="432" spans="1:26" ht="15.75" customHeight="1" x14ac:dyDescent="0.35">
      <c r="A432" s="472"/>
      <c r="B432" s="473"/>
      <c r="C432" s="473"/>
      <c r="D432" s="473"/>
      <c r="E432" s="473"/>
      <c r="F432" s="473"/>
      <c r="G432" s="473"/>
      <c r="H432" s="167"/>
      <c r="I432" s="167"/>
      <c r="J432" s="5"/>
      <c r="K432" s="5"/>
      <c r="L432" s="5"/>
      <c r="M432" s="5"/>
      <c r="N432" s="5"/>
      <c r="O432" s="5"/>
      <c r="P432" s="5"/>
      <c r="Q432" s="5"/>
      <c r="R432" s="5"/>
      <c r="S432" s="5"/>
      <c r="T432" s="5"/>
      <c r="U432" s="5"/>
      <c r="V432" s="5"/>
      <c r="W432" s="5"/>
      <c r="X432" s="5"/>
      <c r="Y432" s="5"/>
      <c r="Z432" s="5"/>
    </row>
    <row r="433" spans="1:26" ht="58.5" customHeight="1" x14ac:dyDescent="0.35">
      <c r="A433" s="150" t="s">
        <v>193</v>
      </c>
      <c r="B433" s="150"/>
      <c r="C433" s="151" t="s">
        <v>194</v>
      </c>
      <c r="D433" s="138" t="s">
        <v>195</v>
      </c>
      <c r="E433" s="152" t="s">
        <v>196</v>
      </c>
      <c r="F433" s="139" t="s">
        <v>197</v>
      </c>
      <c r="G433" s="138" t="s">
        <v>198</v>
      </c>
      <c r="H433" s="167"/>
      <c r="I433" s="167"/>
      <c r="J433" s="5"/>
      <c r="K433" s="5"/>
      <c r="L433" s="5"/>
      <c r="M433" s="5"/>
      <c r="N433" s="5"/>
      <c r="O433" s="5"/>
      <c r="P433" s="5"/>
      <c r="Q433" s="5"/>
      <c r="R433" s="5"/>
      <c r="S433" s="5"/>
      <c r="T433" s="5"/>
      <c r="U433" s="5"/>
      <c r="V433" s="5"/>
      <c r="W433" s="5"/>
      <c r="X433" s="5"/>
      <c r="Y433" s="5"/>
      <c r="Z433" s="5"/>
    </row>
    <row r="434" spans="1:26" ht="78.75" customHeight="1" x14ac:dyDescent="0.35">
      <c r="A434" s="474" t="str">
        <f>Programacion!A184</f>
        <v>1. Gestión de  acciones  para la contratación  de personal profesional y/o de apoyo para el desarrollo de actividades necesarias para implementar el cobro de la Tasa por Utilización del Agua</v>
      </c>
      <c r="B434" s="37" t="s">
        <v>191</v>
      </c>
      <c r="C434" s="145">
        <f>Programacion!B464</f>
        <v>44750000</v>
      </c>
      <c r="D434" s="480">
        <f>(C435/C434)*100</f>
        <v>0</v>
      </c>
      <c r="E434" s="156">
        <v>0</v>
      </c>
      <c r="F434" s="479"/>
      <c r="G434" s="477" t="e">
        <f>(((E435/E434)*F434)/100)*100</f>
        <v>#DIV/0!</v>
      </c>
      <c r="H434" s="167"/>
      <c r="I434" s="167"/>
      <c r="J434" s="5"/>
      <c r="K434" s="5"/>
      <c r="L434" s="5"/>
      <c r="M434" s="5"/>
      <c r="N434" s="5"/>
      <c r="O434" s="5"/>
      <c r="P434" s="5"/>
      <c r="Q434" s="5"/>
      <c r="R434" s="5"/>
      <c r="S434" s="5"/>
      <c r="T434" s="5"/>
      <c r="U434" s="5"/>
      <c r="V434" s="5"/>
      <c r="W434" s="5"/>
      <c r="X434" s="5"/>
      <c r="Y434" s="5"/>
      <c r="Z434" s="5"/>
    </row>
    <row r="435" spans="1:26" ht="51.75" customHeight="1" x14ac:dyDescent="0.35">
      <c r="A435" s="475"/>
      <c r="B435" s="163" t="s">
        <v>192</v>
      </c>
      <c r="C435" s="145">
        <v>0</v>
      </c>
      <c r="D435" s="367"/>
      <c r="E435" s="156">
        <v>0</v>
      </c>
      <c r="F435" s="367"/>
      <c r="G435" s="478"/>
      <c r="H435" s="167"/>
      <c r="I435" s="167"/>
      <c r="J435" s="5"/>
      <c r="K435" s="5"/>
      <c r="L435" s="5"/>
      <c r="M435" s="5"/>
      <c r="N435" s="5"/>
      <c r="O435" s="5"/>
      <c r="P435" s="5"/>
      <c r="Q435" s="5"/>
      <c r="R435" s="5"/>
      <c r="S435" s="5"/>
      <c r="T435" s="5"/>
      <c r="U435" s="5"/>
      <c r="V435" s="5"/>
      <c r="W435" s="5"/>
      <c r="X435" s="5"/>
      <c r="Y435" s="5"/>
      <c r="Z435" s="5"/>
    </row>
    <row r="436" spans="1:26" ht="54.75" customHeight="1" x14ac:dyDescent="0.35">
      <c r="A436" s="150" t="s">
        <v>193</v>
      </c>
      <c r="B436" s="151"/>
      <c r="C436" s="151" t="s">
        <v>194</v>
      </c>
      <c r="D436" s="138" t="s">
        <v>195</v>
      </c>
      <c r="E436" s="152" t="s">
        <v>196</v>
      </c>
      <c r="F436" s="139" t="s">
        <v>197</v>
      </c>
      <c r="G436" s="138" t="s">
        <v>198</v>
      </c>
      <c r="H436" s="167"/>
      <c r="I436" s="167"/>
      <c r="J436" s="5"/>
      <c r="K436" s="5"/>
      <c r="L436" s="5"/>
      <c r="M436" s="5"/>
      <c r="N436" s="5"/>
      <c r="O436" s="5"/>
      <c r="P436" s="5"/>
      <c r="Q436" s="5"/>
      <c r="R436" s="5"/>
      <c r="S436" s="5"/>
      <c r="T436" s="5"/>
      <c r="U436" s="5"/>
      <c r="V436" s="5"/>
      <c r="W436" s="5"/>
      <c r="X436" s="5"/>
      <c r="Y436" s="5"/>
      <c r="Z436" s="5"/>
    </row>
    <row r="437" spans="1:26" ht="33" customHeight="1" x14ac:dyDescent="0.35">
      <c r="A437" s="474" t="str">
        <f>Programacion!A185</f>
        <v>2. Gestión de acciones para la contratación de personal profesional y/o de apoyo para el desarrollo de actividades de índole administrativa para implementar el cobro de la Tasa por Utilización del Agua</v>
      </c>
      <c r="B437" s="37" t="s">
        <v>191</v>
      </c>
      <c r="C437" s="145">
        <f>Programacion!B465</f>
        <v>0</v>
      </c>
      <c r="D437" s="480" t="e">
        <f>(C438/C437)*100</f>
        <v>#DIV/0!</v>
      </c>
      <c r="E437" s="156">
        <v>0</v>
      </c>
      <c r="F437" s="479"/>
      <c r="G437" s="477" t="e">
        <f>(((E438/E437)*F437)/100)*100</f>
        <v>#DIV/0!</v>
      </c>
      <c r="H437" s="167"/>
      <c r="I437" s="167"/>
      <c r="J437" s="5"/>
      <c r="K437" s="5"/>
      <c r="L437" s="5"/>
      <c r="M437" s="5"/>
      <c r="N437" s="5"/>
      <c r="O437" s="5"/>
      <c r="P437" s="5"/>
      <c r="Q437" s="5"/>
      <c r="R437" s="5"/>
      <c r="S437" s="5"/>
      <c r="T437" s="5"/>
      <c r="U437" s="5"/>
      <c r="V437" s="5"/>
      <c r="W437" s="5"/>
      <c r="X437" s="5"/>
      <c r="Y437" s="5"/>
      <c r="Z437" s="5"/>
    </row>
    <row r="438" spans="1:26" ht="67.5" customHeight="1" x14ac:dyDescent="0.35">
      <c r="A438" s="475"/>
      <c r="B438" s="163" t="s">
        <v>192</v>
      </c>
      <c r="C438" s="145"/>
      <c r="D438" s="367"/>
      <c r="E438" s="156">
        <v>0</v>
      </c>
      <c r="F438" s="367"/>
      <c r="G438" s="478"/>
      <c r="H438" s="167"/>
      <c r="I438" s="167"/>
      <c r="J438" s="5"/>
      <c r="K438" s="5"/>
      <c r="L438" s="5"/>
      <c r="M438" s="5"/>
      <c r="N438" s="5"/>
      <c r="O438" s="5"/>
      <c r="P438" s="5"/>
      <c r="Q438" s="5"/>
      <c r="R438" s="5"/>
      <c r="S438" s="5"/>
      <c r="T438" s="5"/>
      <c r="U438" s="5"/>
      <c r="V438" s="5"/>
      <c r="W438" s="5"/>
      <c r="X438" s="5"/>
      <c r="Y438" s="5"/>
      <c r="Z438" s="5"/>
    </row>
    <row r="439" spans="1:26" ht="51" customHeight="1" x14ac:dyDescent="0.35">
      <c r="A439" s="150" t="s">
        <v>193</v>
      </c>
      <c r="B439" s="151"/>
      <c r="C439" s="151" t="s">
        <v>194</v>
      </c>
      <c r="D439" s="138" t="s">
        <v>195</v>
      </c>
      <c r="E439" s="152" t="s">
        <v>196</v>
      </c>
      <c r="F439" s="139" t="s">
        <v>197</v>
      </c>
      <c r="G439" s="138" t="s">
        <v>198</v>
      </c>
      <c r="H439" s="167"/>
      <c r="I439" s="167"/>
      <c r="J439" s="5"/>
      <c r="K439" s="5"/>
      <c r="L439" s="5"/>
      <c r="M439" s="5"/>
      <c r="N439" s="5"/>
      <c r="O439" s="5"/>
      <c r="P439" s="5"/>
      <c r="Q439" s="5"/>
      <c r="R439" s="5"/>
      <c r="S439" s="5"/>
      <c r="T439" s="5"/>
      <c r="U439" s="5"/>
      <c r="V439" s="5"/>
      <c r="W439" s="5"/>
      <c r="X439" s="5"/>
      <c r="Y439" s="5"/>
      <c r="Z439" s="5"/>
    </row>
    <row r="440" spans="1:26" ht="52.5" customHeight="1" x14ac:dyDescent="0.35">
      <c r="A440" s="474" t="str">
        <f>Programacion!A186</f>
        <v>3. Gestion de acciones para la adquisición de piezas divulgativas y/o material impreso para implementar el cobro de la Tasa por Utilización del Agua</v>
      </c>
      <c r="B440" s="37" t="s">
        <v>191</v>
      </c>
      <c r="C440" s="145">
        <f>Programacion!B466</f>
        <v>2000000</v>
      </c>
      <c r="D440" s="480">
        <f>(C441/C440)*100</f>
        <v>0</v>
      </c>
      <c r="E440" s="156">
        <v>0</v>
      </c>
      <c r="F440" s="479"/>
      <c r="G440" s="477" t="e">
        <f>(((E441/E440)*F440)/100)*100</f>
        <v>#DIV/0!</v>
      </c>
      <c r="H440" s="167"/>
      <c r="I440" s="167"/>
      <c r="J440" s="5"/>
      <c r="K440" s="5"/>
      <c r="L440" s="5"/>
      <c r="M440" s="5"/>
      <c r="N440" s="5"/>
      <c r="O440" s="5"/>
      <c r="P440" s="5"/>
      <c r="Q440" s="5"/>
      <c r="R440" s="5"/>
      <c r="S440" s="5"/>
      <c r="T440" s="5"/>
      <c r="U440" s="5"/>
      <c r="V440" s="5"/>
      <c r="W440" s="5"/>
      <c r="X440" s="5"/>
      <c r="Y440" s="5"/>
      <c r="Z440" s="5"/>
    </row>
    <row r="441" spans="1:26" ht="48" customHeight="1" x14ac:dyDescent="0.35">
      <c r="A441" s="475"/>
      <c r="B441" s="163" t="s">
        <v>192</v>
      </c>
      <c r="C441" s="145"/>
      <c r="D441" s="367"/>
      <c r="E441" s="156">
        <v>0</v>
      </c>
      <c r="F441" s="367"/>
      <c r="G441" s="478"/>
      <c r="H441" s="167"/>
      <c r="I441" s="167"/>
      <c r="J441" s="5"/>
      <c r="K441" s="5"/>
      <c r="L441" s="5"/>
      <c r="M441" s="5"/>
      <c r="N441" s="5"/>
      <c r="O441" s="5"/>
      <c r="P441" s="5"/>
      <c r="Q441" s="5"/>
      <c r="R441" s="5"/>
      <c r="S441" s="5"/>
      <c r="T441" s="5"/>
      <c r="U441" s="5"/>
      <c r="V441" s="5"/>
      <c r="W441" s="5"/>
      <c r="X441" s="5"/>
      <c r="Y441" s="5"/>
      <c r="Z441" s="5"/>
    </row>
    <row r="442" spans="1:26" ht="57" customHeight="1" x14ac:dyDescent="0.35">
      <c r="A442" s="150" t="s">
        <v>193</v>
      </c>
      <c r="B442" s="151"/>
      <c r="C442" s="151" t="s">
        <v>194</v>
      </c>
      <c r="D442" s="138" t="s">
        <v>195</v>
      </c>
      <c r="E442" s="152" t="s">
        <v>196</v>
      </c>
      <c r="F442" s="139" t="s">
        <v>197</v>
      </c>
      <c r="G442" s="138" t="s">
        <v>198</v>
      </c>
      <c r="H442" s="167"/>
      <c r="I442" s="167"/>
      <c r="J442" s="5"/>
      <c r="K442" s="5"/>
      <c r="L442" s="5"/>
      <c r="M442" s="5"/>
      <c r="N442" s="5"/>
      <c r="O442" s="5"/>
      <c r="P442" s="5"/>
      <c r="Q442" s="5"/>
      <c r="R442" s="5"/>
      <c r="S442" s="5"/>
      <c r="T442" s="5"/>
      <c r="U442" s="5"/>
      <c r="V442" s="5"/>
      <c r="W442" s="5"/>
      <c r="X442" s="5"/>
      <c r="Y442" s="5"/>
      <c r="Z442" s="5"/>
    </row>
    <row r="443" spans="1:26" ht="16.5" customHeight="1" x14ac:dyDescent="0.35">
      <c r="A443" s="474">
        <f>Programacion!A187</f>
        <v>0</v>
      </c>
      <c r="B443" s="37" t="s">
        <v>191</v>
      </c>
      <c r="C443" s="145">
        <f>Programacion!B467</f>
        <v>0</v>
      </c>
      <c r="D443" s="480" t="e">
        <f>(C444/C443)*100</f>
        <v>#DIV/0!</v>
      </c>
      <c r="E443" s="156">
        <v>0</v>
      </c>
      <c r="F443" s="479"/>
      <c r="G443" s="477" t="e">
        <f>(((E444/E443)*F443)/100)*100</f>
        <v>#DIV/0!</v>
      </c>
      <c r="H443" s="167"/>
      <c r="I443" s="167"/>
      <c r="J443" s="5"/>
      <c r="K443" s="5"/>
      <c r="L443" s="5"/>
      <c r="M443" s="5"/>
      <c r="N443" s="5"/>
      <c r="O443" s="5"/>
      <c r="P443" s="5"/>
      <c r="Q443" s="5"/>
      <c r="R443" s="5"/>
      <c r="S443" s="5"/>
      <c r="T443" s="5"/>
      <c r="U443" s="5"/>
      <c r="V443" s="5"/>
      <c r="W443" s="5"/>
      <c r="X443" s="5"/>
      <c r="Y443" s="5"/>
      <c r="Z443" s="5"/>
    </row>
    <row r="444" spans="1:26" ht="16.5" customHeight="1" x14ac:dyDescent="0.35">
      <c r="A444" s="475"/>
      <c r="B444" s="163" t="s">
        <v>192</v>
      </c>
      <c r="C444" s="145"/>
      <c r="D444" s="367"/>
      <c r="E444" s="156">
        <v>0</v>
      </c>
      <c r="F444" s="367"/>
      <c r="G444" s="478"/>
      <c r="H444" s="167"/>
      <c r="I444" s="167"/>
      <c r="J444" s="5"/>
      <c r="K444" s="5"/>
      <c r="L444" s="5"/>
      <c r="M444" s="5"/>
      <c r="N444" s="5"/>
      <c r="O444" s="5"/>
      <c r="P444" s="5"/>
      <c r="Q444" s="5"/>
      <c r="R444" s="5"/>
      <c r="S444" s="5"/>
      <c r="T444" s="5"/>
      <c r="U444" s="5"/>
      <c r="V444" s="5"/>
      <c r="W444" s="5"/>
      <c r="X444" s="5"/>
      <c r="Y444" s="5"/>
      <c r="Z444" s="5"/>
    </row>
    <row r="445" spans="1:26" ht="54" customHeight="1" x14ac:dyDescent="0.35">
      <c r="A445" s="150" t="s">
        <v>193</v>
      </c>
      <c r="B445" s="151"/>
      <c r="C445" s="151" t="s">
        <v>194</v>
      </c>
      <c r="D445" s="138" t="s">
        <v>195</v>
      </c>
      <c r="E445" s="152" t="s">
        <v>196</v>
      </c>
      <c r="F445" s="139" t="s">
        <v>197</v>
      </c>
      <c r="G445" s="138" t="s">
        <v>198</v>
      </c>
      <c r="H445" s="167"/>
      <c r="I445" s="167"/>
      <c r="J445" s="5"/>
      <c r="K445" s="5"/>
      <c r="L445" s="5"/>
      <c r="M445" s="5"/>
      <c r="N445" s="5"/>
      <c r="O445" s="5"/>
      <c r="P445" s="5"/>
      <c r="Q445" s="5"/>
      <c r="R445" s="5"/>
      <c r="S445" s="5"/>
      <c r="T445" s="5"/>
      <c r="U445" s="5"/>
      <c r="V445" s="5"/>
      <c r="W445" s="5"/>
      <c r="X445" s="5"/>
      <c r="Y445" s="5"/>
      <c r="Z445" s="5"/>
    </row>
    <row r="446" spans="1:26" ht="16.5" customHeight="1" x14ac:dyDescent="0.35">
      <c r="A446" s="474">
        <f>Programacion!A188</f>
        <v>0</v>
      </c>
      <c r="B446" s="37" t="s">
        <v>191</v>
      </c>
      <c r="C446" s="145">
        <f>Programacion!B468</f>
        <v>0</v>
      </c>
      <c r="D446" s="480" t="e">
        <f>(C447/C446)*100</f>
        <v>#DIV/0!</v>
      </c>
      <c r="E446" s="156">
        <v>0</v>
      </c>
      <c r="F446" s="479"/>
      <c r="G446" s="477" t="e">
        <f>(((E447/E446)*F446)/100)*100</f>
        <v>#DIV/0!</v>
      </c>
      <c r="H446" s="167"/>
      <c r="I446" s="167"/>
      <c r="J446" s="5"/>
      <c r="K446" s="5"/>
      <c r="L446" s="5"/>
      <c r="M446" s="5"/>
      <c r="N446" s="5"/>
      <c r="O446" s="5"/>
      <c r="P446" s="5"/>
      <c r="Q446" s="5"/>
      <c r="R446" s="5"/>
      <c r="S446" s="5"/>
      <c r="T446" s="5"/>
      <c r="U446" s="5"/>
      <c r="V446" s="5"/>
      <c r="W446" s="5"/>
      <c r="X446" s="5"/>
      <c r="Y446" s="5"/>
      <c r="Z446" s="5"/>
    </row>
    <row r="447" spans="1:26" ht="16.5" customHeight="1" x14ac:dyDescent="0.35">
      <c r="A447" s="475"/>
      <c r="B447" s="163" t="s">
        <v>192</v>
      </c>
      <c r="C447" s="145"/>
      <c r="D447" s="367"/>
      <c r="E447" s="156">
        <v>0</v>
      </c>
      <c r="F447" s="367"/>
      <c r="G447" s="478"/>
      <c r="H447" s="167"/>
      <c r="I447" s="167"/>
      <c r="J447" s="5"/>
      <c r="K447" s="5"/>
      <c r="L447" s="5"/>
      <c r="M447" s="5"/>
      <c r="N447" s="5"/>
      <c r="O447" s="5"/>
      <c r="P447" s="5"/>
      <c r="Q447" s="5"/>
      <c r="R447" s="5"/>
      <c r="S447" s="5"/>
      <c r="T447" s="5"/>
      <c r="U447" s="5"/>
      <c r="V447" s="5"/>
      <c r="W447" s="5"/>
      <c r="X447" s="5"/>
      <c r="Y447" s="5"/>
      <c r="Z447" s="5"/>
    </row>
    <row r="448" spans="1:26" ht="60.75" customHeight="1" x14ac:dyDescent="0.35">
      <c r="A448" s="150" t="s">
        <v>193</v>
      </c>
      <c r="B448" s="151"/>
      <c r="C448" s="151" t="s">
        <v>194</v>
      </c>
      <c r="D448" s="138" t="s">
        <v>195</v>
      </c>
      <c r="E448" s="152" t="s">
        <v>196</v>
      </c>
      <c r="F448" s="139" t="s">
        <v>197</v>
      </c>
      <c r="G448" s="138" t="s">
        <v>198</v>
      </c>
      <c r="H448" s="167"/>
      <c r="I448" s="167"/>
      <c r="J448" s="5"/>
      <c r="K448" s="5"/>
      <c r="L448" s="5"/>
      <c r="M448" s="5"/>
      <c r="N448" s="5"/>
      <c r="O448" s="5"/>
      <c r="P448" s="5"/>
      <c r="Q448" s="5"/>
      <c r="R448" s="5"/>
      <c r="S448" s="5"/>
      <c r="T448" s="5"/>
      <c r="U448" s="5"/>
      <c r="V448" s="5"/>
      <c r="W448" s="5"/>
      <c r="X448" s="5"/>
      <c r="Y448" s="5"/>
      <c r="Z448" s="5"/>
    </row>
    <row r="449" spans="1:26" ht="16.5" customHeight="1" x14ac:dyDescent="0.35">
      <c r="A449" s="474">
        <f>Programacion!A189</f>
        <v>0</v>
      </c>
      <c r="B449" s="37" t="s">
        <v>191</v>
      </c>
      <c r="C449" s="145">
        <f>Programacion!B469</f>
        <v>0</v>
      </c>
      <c r="D449" s="480" t="e">
        <f>(C450/C449)*100</f>
        <v>#DIV/0!</v>
      </c>
      <c r="E449" s="156">
        <v>0</v>
      </c>
      <c r="F449" s="479"/>
      <c r="G449" s="477" t="e">
        <f>(((E450/E449)*F449)/100)*100</f>
        <v>#DIV/0!</v>
      </c>
      <c r="H449" s="167"/>
      <c r="I449" s="167"/>
      <c r="J449" s="5"/>
      <c r="K449" s="5"/>
      <c r="L449" s="5"/>
      <c r="M449" s="5"/>
      <c r="N449" s="5"/>
      <c r="O449" s="5"/>
      <c r="P449" s="5"/>
      <c r="Q449" s="5"/>
      <c r="R449" s="5"/>
      <c r="S449" s="5"/>
      <c r="T449" s="5"/>
      <c r="U449" s="5"/>
      <c r="V449" s="5"/>
      <c r="W449" s="5"/>
      <c r="X449" s="5"/>
      <c r="Y449" s="5"/>
      <c r="Z449" s="5"/>
    </row>
    <row r="450" spans="1:26" ht="16.5" customHeight="1" x14ac:dyDescent="0.35">
      <c r="A450" s="475"/>
      <c r="B450" s="163" t="s">
        <v>192</v>
      </c>
      <c r="C450" s="145"/>
      <c r="D450" s="367"/>
      <c r="E450" s="156">
        <v>0</v>
      </c>
      <c r="F450" s="367"/>
      <c r="G450" s="478"/>
      <c r="H450" s="167"/>
      <c r="I450" s="167"/>
      <c r="J450" s="5"/>
      <c r="K450" s="5"/>
      <c r="L450" s="5"/>
      <c r="M450" s="5"/>
      <c r="N450" s="5"/>
      <c r="O450" s="5"/>
      <c r="P450" s="5"/>
      <c r="Q450" s="5"/>
      <c r="R450" s="5"/>
      <c r="S450" s="5"/>
      <c r="T450" s="5"/>
      <c r="U450" s="5"/>
      <c r="V450" s="5"/>
      <c r="W450" s="5"/>
      <c r="X450" s="5"/>
      <c r="Y450" s="5"/>
      <c r="Z450" s="5"/>
    </row>
    <row r="451" spans="1:26" ht="51" customHeight="1" x14ac:dyDescent="0.35">
      <c r="A451" s="150" t="s">
        <v>193</v>
      </c>
      <c r="B451" s="151"/>
      <c r="C451" s="151" t="s">
        <v>194</v>
      </c>
      <c r="D451" s="138" t="s">
        <v>195</v>
      </c>
      <c r="E451" s="152" t="s">
        <v>196</v>
      </c>
      <c r="F451" s="139" t="s">
        <v>197</v>
      </c>
      <c r="G451" s="138" t="s">
        <v>198</v>
      </c>
      <c r="H451" s="167"/>
      <c r="I451" s="167"/>
      <c r="J451" s="5"/>
      <c r="K451" s="5"/>
      <c r="L451" s="5"/>
      <c r="M451" s="5"/>
      <c r="N451" s="5"/>
      <c r="O451" s="5"/>
      <c r="P451" s="5"/>
      <c r="Q451" s="5"/>
      <c r="R451" s="5"/>
      <c r="S451" s="5"/>
      <c r="T451" s="5"/>
      <c r="U451" s="5"/>
      <c r="V451" s="5"/>
      <c r="W451" s="5"/>
      <c r="X451" s="5"/>
      <c r="Y451" s="5"/>
      <c r="Z451" s="5"/>
    </row>
    <row r="452" spans="1:26" ht="16.5" customHeight="1" x14ac:dyDescent="0.35">
      <c r="A452" s="474">
        <f>Programacion!A190</f>
        <v>0</v>
      </c>
      <c r="B452" s="37" t="s">
        <v>191</v>
      </c>
      <c r="C452" s="145">
        <f>Programacion!B470</f>
        <v>0</v>
      </c>
      <c r="D452" s="480" t="e">
        <f>(C453/C452)*100</f>
        <v>#DIV/0!</v>
      </c>
      <c r="E452" s="156">
        <v>0</v>
      </c>
      <c r="F452" s="479"/>
      <c r="G452" s="477" t="e">
        <f>(((E453/E452)*F452)/100)*100</f>
        <v>#DIV/0!</v>
      </c>
      <c r="H452" s="167"/>
      <c r="I452" s="167"/>
      <c r="J452" s="5"/>
      <c r="K452" s="5"/>
      <c r="L452" s="5"/>
      <c r="M452" s="5"/>
      <c r="N452" s="5"/>
      <c r="O452" s="5"/>
      <c r="P452" s="5"/>
      <c r="Q452" s="5"/>
      <c r="R452" s="5"/>
      <c r="S452" s="5"/>
      <c r="T452" s="5"/>
      <c r="U452" s="5"/>
      <c r="V452" s="5"/>
      <c r="W452" s="5"/>
      <c r="X452" s="5"/>
      <c r="Y452" s="5"/>
      <c r="Z452" s="5"/>
    </row>
    <row r="453" spans="1:26" ht="16.5" customHeight="1" x14ac:dyDescent="0.35">
      <c r="A453" s="475"/>
      <c r="B453" s="163" t="s">
        <v>192</v>
      </c>
      <c r="C453" s="145"/>
      <c r="D453" s="367"/>
      <c r="E453" s="156">
        <v>0</v>
      </c>
      <c r="F453" s="367"/>
      <c r="G453" s="478"/>
      <c r="H453" s="167"/>
      <c r="I453" s="167"/>
      <c r="J453" s="5"/>
      <c r="K453" s="5"/>
      <c r="L453" s="5"/>
      <c r="M453" s="5"/>
      <c r="N453" s="5"/>
      <c r="O453" s="5"/>
      <c r="P453" s="5"/>
      <c r="Q453" s="5"/>
      <c r="R453" s="5"/>
      <c r="S453" s="5"/>
      <c r="T453" s="5"/>
      <c r="U453" s="5"/>
      <c r="V453" s="5"/>
      <c r="W453" s="5"/>
      <c r="X453" s="5"/>
      <c r="Y453" s="5"/>
      <c r="Z453" s="5"/>
    </row>
    <row r="454" spans="1:26" ht="56.25" customHeight="1" x14ac:dyDescent="0.35">
      <c r="A454" s="150" t="s">
        <v>193</v>
      </c>
      <c r="B454" s="151"/>
      <c r="C454" s="151" t="s">
        <v>194</v>
      </c>
      <c r="D454" s="138" t="s">
        <v>195</v>
      </c>
      <c r="E454" s="152" t="s">
        <v>196</v>
      </c>
      <c r="F454" s="139" t="s">
        <v>197</v>
      </c>
      <c r="G454" s="138" t="s">
        <v>198</v>
      </c>
      <c r="H454" s="167"/>
      <c r="I454" s="167"/>
      <c r="J454" s="5"/>
      <c r="K454" s="5"/>
      <c r="L454" s="5"/>
      <c r="M454" s="5"/>
      <c r="N454" s="5"/>
      <c r="O454" s="5"/>
      <c r="P454" s="5"/>
      <c r="Q454" s="5"/>
      <c r="R454" s="5"/>
      <c r="S454" s="5"/>
      <c r="T454" s="5"/>
      <c r="U454" s="5"/>
      <c r="V454" s="5"/>
      <c r="W454" s="5"/>
      <c r="X454" s="5"/>
      <c r="Y454" s="5"/>
      <c r="Z454" s="5"/>
    </row>
    <row r="455" spans="1:26" ht="16.5" customHeight="1" x14ac:dyDescent="0.35">
      <c r="A455" s="474">
        <f>Programacion!A191</f>
        <v>0</v>
      </c>
      <c r="B455" s="37" t="s">
        <v>191</v>
      </c>
      <c r="C455" s="145">
        <f>Programacion!B471</f>
        <v>0</v>
      </c>
      <c r="D455" s="480" t="e">
        <f>(C456/C455)*100</f>
        <v>#DIV/0!</v>
      </c>
      <c r="E455" s="156">
        <v>0</v>
      </c>
      <c r="F455" s="479"/>
      <c r="G455" s="477" t="e">
        <f>(((E456/E455)*F455)/100)*100</f>
        <v>#DIV/0!</v>
      </c>
      <c r="H455" s="167"/>
      <c r="I455" s="167"/>
      <c r="J455" s="5"/>
      <c r="K455" s="5"/>
      <c r="L455" s="5"/>
      <c r="M455" s="5"/>
      <c r="N455" s="5"/>
      <c r="O455" s="5"/>
      <c r="P455" s="5"/>
      <c r="Q455" s="5"/>
      <c r="R455" s="5"/>
      <c r="S455" s="5"/>
      <c r="T455" s="5"/>
      <c r="U455" s="5"/>
      <c r="V455" s="5"/>
      <c r="W455" s="5"/>
      <c r="X455" s="5"/>
      <c r="Y455" s="5"/>
      <c r="Z455" s="5"/>
    </row>
    <row r="456" spans="1:26" ht="16.5" customHeight="1" x14ac:dyDescent="0.35">
      <c r="A456" s="475"/>
      <c r="B456" s="163" t="s">
        <v>192</v>
      </c>
      <c r="C456" s="145"/>
      <c r="D456" s="367"/>
      <c r="E456" s="156">
        <v>0</v>
      </c>
      <c r="F456" s="367"/>
      <c r="G456" s="478"/>
      <c r="H456" s="167"/>
      <c r="I456" s="167"/>
      <c r="J456" s="5"/>
      <c r="K456" s="5"/>
      <c r="L456" s="5"/>
      <c r="M456" s="5"/>
      <c r="N456" s="5"/>
      <c r="O456" s="5"/>
      <c r="P456" s="5"/>
      <c r="Q456" s="5"/>
      <c r="R456" s="5"/>
      <c r="S456" s="5"/>
      <c r="T456" s="5"/>
      <c r="U456" s="5"/>
      <c r="V456" s="5"/>
      <c r="W456" s="5"/>
      <c r="X456" s="5"/>
      <c r="Y456" s="5"/>
      <c r="Z456" s="5"/>
    </row>
    <row r="457" spans="1:26" ht="49.5" customHeight="1" x14ac:dyDescent="0.35">
      <c r="A457" s="150" t="s">
        <v>193</v>
      </c>
      <c r="B457" s="151"/>
      <c r="C457" s="151" t="s">
        <v>194</v>
      </c>
      <c r="D457" s="138" t="s">
        <v>195</v>
      </c>
      <c r="E457" s="152" t="s">
        <v>196</v>
      </c>
      <c r="F457" s="139" t="s">
        <v>197</v>
      </c>
      <c r="G457" s="138" t="s">
        <v>198</v>
      </c>
      <c r="H457" s="167"/>
      <c r="I457" s="167"/>
      <c r="J457" s="5"/>
      <c r="K457" s="5"/>
      <c r="L457" s="5"/>
      <c r="M457" s="5"/>
      <c r="N457" s="5"/>
      <c r="O457" s="5"/>
      <c r="P457" s="5"/>
      <c r="Q457" s="5"/>
      <c r="R457" s="5"/>
      <c r="S457" s="5"/>
      <c r="T457" s="5"/>
      <c r="U457" s="5"/>
      <c r="V457" s="5"/>
      <c r="W457" s="5"/>
      <c r="X457" s="5"/>
      <c r="Y457" s="5"/>
      <c r="Z457" s="5"/>
    </row>
    <row r="458" spans="1:26" ht="16.5" customHeight="1" x14ac:dyDescent="0.35">
      <c r="A458" s="474">
        <f>Programacion!A192</f>
        <v>0</v>
      </c>
      <c r="B458" s="37" t="s">
        <v>191</v>
      </c>
      <c r="C458" s="145">
        <f>Programacion!B472</f>
        <v>0</v>
      </c>
      <c r="D458" s="480" t="e">
        <f>(C459/C458)*100</f>
        <v>#DIV/0!</v>
      </c>
      <c r="E458" s="156">
        <v>0</v>
      </c>
      <c r="F458" s="479"/>
      <c r="G458" s="477" t="e">
        <f>(((E459/E458)*F458)/100)*100</f>
        <v>#DIV/0!</v>
      </c>
      <c r="H458" s="167"/>
      <c r="I458" s="167"/>
      <c r="J458" s="5"/>
      <c r="K458" s="5"/>
      <c r="L458" s="5"/>
      <c r="M458" s="5"/>
      <c r="N458" s="5"/>
      <c r="O458" s="5"/>
      <c r="P458" s="5"/>
      <c r="Q458" s="5"/>
      <c r="R458" s="5"/>
      <c r="S458" s="5"/>
      <c r="T458" s="5"/>
      <c r="U458" s="5"/>
      <c r="V458" s="5"/>
      <c r="W458" s="5"/>
      <c r="X458" s="5"/>
      <c r="Y458" s="5"/>
      <c r="Z458" s="5"/>
    </row>
    <row r="459" spans="1:26" ht="16.5" customHeight="1" x14ac:dyDescent="0.35">
      <c r="A459" s="475"/>
      <c r="B459" s="163" t="s">
        <v>192</v>
      </c>
      <c r="C459" s="145"/>
      <c r="D459" s="367"/>
      <c r="E459" s="156">
        <v>0</v>
      </c>
      <c r="F459" s="367"/>
      <c r="G459" s="478"/>
      <c r="H459" s="167"/>
      <c r="I459" s="167"/>
      <c r="J459" s="5"/>
      <c r="K459" s="5"/>
      <c r="L459" s="5"/>
      <c r="M459" s="5"/>
      <c r="N459" s="5"/>
      <c r="O459" s="5"/>
      <c r="P459" s="5"/>
      <c r="Q459" s="5"/>
      <c r="R459" s="5"/>
      <c r="S459" s="5"/>
      <c r="T459" s="5"/>
      <c r="U459" s="5"/>
      <c r="V459" s="5"/>
      <c r="W459" s="5"/>
      <c r="X459" s="5"/>
      <c r="Y459" s="5"/>
      <c r="Z459" s="5"/>
    </row>
    <row r="460" spans="1:26" ht="56.25" customHeight="1" x14ac:dyDescent="0.35">
      <c r="A460" s="150" t="s">
        <v>193</v>
      </c>
      <c r="B460" s="151"/>
      <c r="C460" s="151" t="s">
        <v>194</v>
      </c>
      <c r="D460" s="138" t="s">
        <v>195</v>
      </c>
      <c r="E460" s="152" t="s">
        <v>196</v>
      </c>
      <c r="F460" s="139" t="s">
        <v>197</v>
      </c>
      <c r="G460" s="138" t="s">
        <v>198</v>
      </c>
      <c r="H460" s="167"/>
      <c r="I460" s="167"/>
      <c r="J460" s="5"/>
      <c r="K460" s="5"/>
      <c r="L460" s="5"/>
      <c r="M460" s="5"/>
      <c r="N460" s="5"/>
      <c r="O460" s="5"/>
      <c r="P460" s="5"/>
      <c r="Q460" s="5"/>
      <c r="R460" s="5"/>
      <c r="S460" s="5"/>
      <c r="T460" s="5"/>
      <c r="U460" s="5"/>
      <c r="V460" s="5"/>
      <c r="W460" s="5"/>
      <c r="X460" s="5"/>
      <c r="Y460" s="5"/>
      <c r="Z460" s="5"/>
    </row>
    <row r="461" spans="1:26" ht="16.5" customHeight="1" x14ac:dyDescent="0.35">
      <c r="A461" s="474">
        <f>Programacion!A193</f>
        <v>0</v>
      </c>
      <c r="B461" s="37" t="s">
        <v>191</v>
      </c>
      <c r="C461" s="145">
        <f>Programacion!B473</f>
        <v>0</v>
      </c>
      <c r="D461" s="480" t="e">
        <f>(C462/C461)*100</f>
        <v>#DIV/0!</v>
      </c>
      <c r="E461" s="156">
        <v>0</v>
      </c>
      <c r="F461" s="479"/>
      <c r="G461" s="477" t="e">
        <f>(((E462/E461)*F461)/100)*100</f>
        <v>#DIV/0!</v>
      </c>
      <c r="H461" s="167"/>
      <c r="I461" s="167"/>
      <c r="J461" s="5"/>
      <c r="K461" s="5"/>
      <c r="L461" s="5"/>
      <c r="M461" s="5"/>
      <c r="N461" s="5"/>
      <c r="O461" s="5"/>
      <c r="P461" s="5"/>
      <c r="Q461" s="5"/>
      <c r="R461" s="5"/>
      <c r="S461" s="5"/>
      <c r="T461" s="5"/>
      <c r="U461" s="5"/>
      <c r="V461" s="5"/>
      <c r="W461" s="5"/>
      <c r="X461" s="5"/>
      <c r="Y461" s="5"/>
      <c r="Z461" s="5"/>
    </row>
    <row r="462" spans="1:26" ht="16.5" customHeight="1" x14ac:dyDescent="0.35">
      <c r="A462" s="475"/>
      <c r="B462" s="163" t="s">
        <v>192</v>
      </c>
      <c r="C462" s="145"/>
      <c r="D462" s="367"/>
      <c r="E462" s="156">
        <v>0</v>
      </c>
      <c r="F462" s="367"/>
      <c r="G462" s="478"/>
      <c r="H462" s="167"/>
      <c r="I462" s="167"/>
      <c r="J462" s="5"/>
      <c r="K462" s="5"/>
      <c r="L462" s="5"/>
      <c r="M462" s="5"/>
      <c r="N462" s="5"/>
      <c r="O462" s="5"/>
      <c r="P462" s="5"/>
      <c r="Q462" s="5"/>
      <c r="R462" s="5"/>
      <c r="S462" s="5"/>
      <c r="T462" s="5"/>
      <c r="U462" s="5"/>
      <c r="V462" s="5"/>
      <c r="W462" s="5"/>
      <c r="X462" s="5"/>
      <c r="Y462" s="5"/>
      <c r="Z462" s="5"/>
    </row>
    <row r="463" spans="1:26" ht="54.75" customHeight="1" x14ac:dyDescent="0.35">
      <c r="A463" s="150" t="s">
        <v>193</v>
      </c>
      <c r="B463" s="151"/>
      <c r="C463" s="151" t="s">
        <v>194</v>
      </c>
      <c r="D463" s="138" t="s">
        <v>195</v>
      </c>
      <c r="E463" s="152" t="s">
        <v>196</v>
      </c>
      <c r="F463" s="139" t="s">
        <v>197</v>
      </c>
      <c r="G463" s="138" t="s">
        <v>198</v>
      </c>
      <c r="H463" s="167"/>
      <c r="I463" s="167"/>
      <c r="J463" s="5"/>
      <c r="K463" s="5"/>
      <c r="L463" s="5"/>
      <c r="M463" s="5"/>
      <c r="N463" s="5"/>
      <c r="O463" s="5"/>
      <c r="P463" s="5"/>
      <c r="Q463" s="5"/>
      <c r="R463" s="5"/>
      <c r="S463" s="5"/>
      <c r="T463" s="5"/>
      <c r="U463" s="5"/>
      <c r="V463" s="5"/>
      <c r="W463" s="5"/>
      <c r="X463" s="5"/>
      <c r="Y463" s="5"/>
      <c r="Z463" s="5"/>
    </row>
    <row r="464" spans="1:26" ht="16.5" customHeight="1" x14ac:dyDescent="0.35">
      <c r="A464" s="474">
        <f>Programacion!A194</f>
        <v>0</v>
      </c>
      <c r="B464" s="37" t="s">
        <v>191</v>
      </c>
      <c r="C464" s="145">
        <f>Programacion!B474</f>
        <v>0</v>
      </c>
      <c r="D464" s="480" t="e">
        <f>(C465/C464)*100</f>
        <v>#DIV/0!</v>
      </c>
      <c r="E464" s="156">
        <v>0</v>
      </c>
      <c r="F464" s="479"/>
      <c r="G464" s="477" t="e">
        <f>(((E465/E464)*F464)/100)*100</f>
        <v>#DIV/0!</v>
      </c>
      <c r="H464" s="167"/>
      <c r="I464" s="167"/>
      <c r="J464" s="5"/>
      <c r="K464" s="5"/>
      <c r="L464" s="5"/>
      <c r="M464" s="5"/>
      <c r="N464" s="5"/>
      <c r="O464" s="5"/>
      <c r="P464" s="5"/>
      <c r="Q464" s="5"/>
      <c r="R464" s="5"/>
      <c r="S464" s="5"/>
      <c r="T464" s="5"/>
      <c r="U464" s="5"/>
      <c r="V464" s="5"/>
      <c r="W464" s="5"/>
      <c r="X464" s="5"/>
      <c r="Y464" s="5"/>
      <c r="Z464" s="5"/>
    </row>
    <row r="465" spans="1:26" ht="16.5" customHeight="1" x14ac:dyDescent="0.35">
      <c r="A465" s="475"/>
      <c r="B465" s="163" t="s">
        <v>192</v>
      </c>
      <c r="C465" s="145"/>
      <c r="D465" s="367"/>
      <c r="E465" s="156">
        <v>0</v>
      </c>
      <c r="F465" s="367"/>
      <c r="G465" s="478"/>
      <c r="H465" s="167"/>
      <c r="I465" s="167"/>
      <c r="J465" s="5"/>
      <c r="K465" s="5"/>
      <c r="L465" s="5"/>
      <c r="M465" s="5"/>
      <c r="N465" s="5"/>
      <c r="O465" s="5"/>
      <c r="P465" s="5"/>
      <c r="Q465" s="5"/>
      <c r="R465" s="5"/>
      <c r="S465" s="5"/>
      <c r="T465" s="5"/>
      <c r="U465" s="5"/>
      <c r="V465" s="5"/>
      <c r="W465" s="5"/>
      <c r="X465" s="5"/>
      <c r="Y465" s="5"/>
      <c r="Z465" s="5"/>
    </row>
    <row r="466" spans="1:26" ht="54.75" customHeight="1" x14ac:dyDescent="0.35">
      <c r="A466" s="175" t="s">
        <v>193</v>
      </c>
      <c r="B466" s="151"/>
      <c r="C466" s="151" t="s">
        <v>194</v>
      </c>
      <c r="D466" s="138" t="s">
        <v>195</v>
      </c>
      <c r="E466" s="152" t="s">
        <v>196</v>
      </c>
      <c r="F466" s="139" t="s">
        <v>197</v>
      </c>
      <c r="G466" s="138" t="s">
        <v>198</v>
      </c>
      <c r="H466" s="167"/>
      <c r="I466" s="167"/>
      <c r="J466" s="5"/>
      <c r="K466" s="5"/>
      <c r="L466" s="5"/>
      <c r="M466" s="5"/>
      <c r="N466" s="5"/>
      <c r="O466" s="5"/>
      <c r="P466" s="5"/>
      <c r="Q466" s="5"/>
      <c r="R466" s="5"/>
      <c r="S466" s="5"/>
      <c r="T466" s="5"/>
      <c r="U466" s="5"/>
      <c r="V466" s="5"/>
      <c r="W466" s="5"/>
      <c r="X466" s="5"/>
      <c r="Y466" s="5"/>
      <c r="Z466" s="5"/>
    </row>
    <row r="467" spans="1:26" ht="16.5" customHeight="1" x14ac:dyDescent="0.35">
      <c r="A467" s="481">
        <f>Programacion!A195</f>
        <v>0</v>
      </c>
      <c r="B467" s="176" t="s">
        <v>191</v>
      </c>
      <c r="C467" s="145">
        <f>Programacion!B475</f>
        <v>0</v>
      </c>
      <c r="D467" s="480" t="e">
        <f>(C468/C467)*100</f>
        <v>#DIV/0!</v>
      </c>
      <c r="E467" s="156">
        <v>0</v>
      </c>
      <c r="F467" s="479"/>
      <c r="G467" s="477" t="e">
        <f>(((E468/E467)*F467)/100)*100</f>
        <v>#DIV/0!</v>
      </c>
      <c r="H467" s="167"/>
      <c r="I467" s="167"/>
      <c r="J467" s="5"/>
      <c r="K467" s="5"/>
      <c r="L467" s="5"/>
      <c r="M467" s="5"/>
      <c r="N467" s="5"/>
      <c r="O467" s="5"/>
      <c r="P467" s="5"/>
      <c r="Q467" s="5"/>
      <c r="R467" s="5"/>
      <c r="S467" s="5"/>
      <c r="T467" s="5"/>
      <c r="U467" s="5"/>
      <c r="V467" s="5"/>
      <c r="W467" s="5"/>
      <c r="X467" s="5"/>
      <c r="Y467" s="5"/>
      <c r="Z467" s="5"/>
    </row>
    <row r="468" spans="1:26" ht="16.5" customHeight="1" x14ac:dyDescent="0.35">
      <c r="A468" s="367"/>
      <c r="B468" s="177" t="s">
        <v>192</v>
      </c>
      <c r="C468" s="169"/>
      <c r="D468" s="367"/>
      <c r="E468" s="170">
        <v>0</v>
      </c>
      <c r="F468" s="367"/>
      <c r="G468" s="478"/>
      <c r="H468" s="167"/>
      <c r="I468" s="167"/>
      <c r="J468" s="5"/>
      <c r="K468" s="5"/>
      <c r="L468" s="5"/>
      <c r="M468" s="5"/>
      <c r="N468" s="5"/>
      <c r="O468" s="5"/>
      <c r="P468" s="5"/>
      <c r="Q468" s="5"/>
      <c r="R468" s="5"/>
      <c r="S468" s="5"/>
      <c r="T468" s="5"/>
      <c r="U468" s="5"/>
      <c r="V468" s="5"/>
      <c r="W468" s="5"/>
      <c r="X468" s="5"/>
      <c r="Y468" s="5"/>
      <c r="Z468" s="5"/>
    </row>
    <row r="469" spans="1:26" ht="15.75" customHeight="1" x14ac:dyDescent="0.35">
      <c r="A469" s="53"/>
      <c r="B469" s="133"/>
      <c r="C469" s="133"/>
      <c r="D469" s="133"/>
      <c r="E469" s="133"/>
      <c r="F469" s="133"/>
      <c r="G469" s="133"/>
      <c r="H469" s="167"/>
      <c r="I469" s="167"/>
      <c r="J469" s="5"/>
      <c r="K469" s="5"/>
      <c r="L469" s="5"/>
      <c r="M469" s="5"/>
      <c r="N469" s="5"/>
      <c r="O469" s="5"/>
      <c r="P469" s="5"/>
      <c r="Q469" s="5"/>
      <c r="R469" s="5"/>
      <c r="S469" s="5"/>
      <c r="T469" s="5"/>
      <c r="U469" s="5"/>
      <c r="V469" s="5"/>
      <c r="W469" s="5"/>
      <c r="X469" s="5"/>
      <c r="Y469" s="5"/>
      <c r="Z469" s="5"/>
    </row>
    <row r="470" spans="1:26" ht="16.5" customHeight="1" x14ac:dyDescent="0.35">
      <c r="A470" s="53"/>
      <c r="B470" s="133"/>
      <c r="C470" s="133"/>
      <c r="D470" s="133"/>
      <c r="E470" s="133"/>
      <c r="F470" s="133"/>
      <c r="G470" s="133"/>
      <c r="H470" s="167"/>
      <c r="I470" s="167"/>
      <c r="J470" s="5"/>
      <c r="K470" s="5"/>
      <c r="L470" s="5"/>
      <c r="M470" s="5"/>
      <c r="N470" s="5"/>
      <c r="O470" s="5"/>
      <c r="P470" s="5"/>
      <c r="Q470" s="5"/>
      <c r="R470" s="5"/>
      <c r="S470" s="5"/>
      <c r="T470" s="5"/>
      <c r="U470" s="5"/>
      <c r="V470" s="5"/>
      <c r="W470" s="5"/>
      <c r="X470" s="5"/>
      <c r="Y470" s="5"/>
      <c r="Z470" s="5"/>
    </row>
    <row r="471" spans="1:26" ht="57.75" customHeight="1" x14ac:dyDescent="0.35">
      <c r="A471" s="136" t="str">
        <f>Programacion!A197</f>
        <v xml:space="preserve">ACTIVIDAD  12 - PAI </v>
      </c>
      <c r="B471" s="137"/>
      <c r="C471" s="137" t="s">
        <v>180</v>
      </c>
      <c r="D471" s="138" t="s">
        <v>181</v>
      </c>
      <c r="E471" s="138" t="s">
        <v>182</v>
      </c>
      <c r="F471" s="139" t="s">
        <v>183</v>
      </c>
      <c r="G471" s="138" t="s">
        <v>184</v>
      </c>
      <c r="H471" s="167"/>
      <c r="I471" s="167"/>
      <c r="J471" s="5"/>
      <c r="K471" s="5"/>
      <c r="L471" s="5"/>
      <c r="M471" s="5"/>
      <c r="N471" s="5"/>
      <c r="O471" s="5"/>
      <c r="P471" s="5"/>
      <c r="Q471" s="5"/>
      <c r="R471" s="5"/>
      <c r="S471" s="5"/>
      <c r="T471" s="5"/>
      <c r="U471" s="5"/>
      <c r="V471" s="5"/>
      <c r="W471" s="5"/>
      <c r="X471" s="5"/>
      <c r="Y471" s="5"/>
      <c r="Z471" s="5"/>
    </row>
    <row r="472" spans="1:26" ht="53.25" customHeight="1" x14ac:dyDescent="0.35">
      <c r="A472" s="482" t="str">
        <f>Programacion!A198</f>
        <v>12. Ejecutar programa de formalización de usuarios del recurso hídrico en el departamento del Quindío</v>
      </c>
      <c r="B472" s="144" t="s">
        <v>191</v>
      </c>
      <c r="C472" s="145">
        <f t="shared" ref="C472:C473" si="31">C476+C479+C482+C485+C488+C491+C494+C497+C500+C503+C506+C509</f>
        <v>13160000</v>
      </c>
      <c r="D472" s="476">
        <f>(C473/C472)*100</f>
        <v>0</v>
      </c>
      <c r="E472" s="146">
        <f t="shared" ref="E472:E473" si="32">E476+E479+E482+E485+E488+E491+E494+E497+E500+E503+E506+E509</f>
        <v>0</v>
      </c>
      <c r="F472" s="479">
        <f>Preparacion!D163</f>
        <v>7.0000000000000007E-2</v>
      </c>
      <c r="G472" s="477" t="e">
        <f>(((E473/E472)*F472)/100)*100</f>
        <v>#DIV/0!</v>
      </c>
      <c r="H472" s="167"/>
      <c r="I472" s="167"/>
      <c r="J472" s="5"/>
      <c r="K472" s="5"/>
      <c r="L472" s="5"/>
      <c r="M472" s="5"/>
      <c r="N472" s="5"/>
      <c r="O472" s="5"/>
      <c r="P472" s="5"/>
      <c r="Q472" s="5"/>
      <c r="R472" s="5"/>
      <c r="S472" s="5"/>
      <c r="T472" s="5"/>
      <c r="U472" s="5"/>
      <c r="V472" s="5"/>
      <c r="W472" s="5"/>
      <c r="X472" s="5"/>
      <c r="Y472" s="5"/>
      <c r="Z472" s="5"/>
    </row>
    <row r="473" spans="1:26" ht="52.5" customHeight="1" x14ac:dyDescent="0.35">
      <c r="A473" s="483"/>
      <c r="B473" s="147" t="s">
        <v>192</v>
      </c>
      <c r="C473" s="148">
        <f t="shared" si="31"/>
        <v>0</v>
      </c>
      <c r="D473" s="367"/>
      <c r="E473" s="146">
        <f t="shared" si="32"/>
        <v>0</v>
      </c>
      <c r="F473" s="367"/>
      <c r="G473" s="367"/>
      <c r="H473" s="167"/>
      <c r="I473" s="167"/>
      <c r="J473" s="5"/>
      <c r="K473" s="5"/>
      <c r="L473" s="5"/>
      <c r="M473" s="5"/>
      <c r="N473" s="5"/>
      <c r="O473" s="5"/>
      <c r="P473" s="5"/>
      <c r="Q473" s="5"/>
      <c r="R473" s="5"/>
      <c r="S473" s="5"/>
      <c r="T473" s="5"/>
      <c r="U473" s="5"/>
      <c r="V473" s="5"/>
      <c r="W473" s="5"/>
      <c r="X473" s="5"/>
      <c r="Y473" s="5"/>
      <c r="Z473" s="5"/>
    </row>
    <row r="474" spans="1:26" ht="15.75" customHeight="1" x14ac:dyDescent="0.35">
      <c r="A474" s="472"/>
      <c r="B474" s="473"/>
      <c r="C474" s="473"/>
      <c r="D474" s="473"/>
      <c r="E474" s="473"/>
      <c r="F474" s="473"/>
      <c r="G474" s="473"/>
      <c r="H474" s="167"/>
      <c r="I474" s="167"/>
      <c r="J474" s="5"/>
      <c r="K474" s="5"/>
      <c r="L474" s="5"/>
      <c r="M474" s="5"/>
      <c r="N474" s="5"/>
      <c r="O474" s="5"/>
      <c r="P474" s="5"/>
      <c r="Q474" s="5"/>
      <c r="R474" s="5"/>
      <c r="S474" s="5"/>
      <c r="T474" s="5"/>
      <c r="U474" s="5"/>
      <c r="V474" s="5"/>
      <c r="W474" s="5"/>
      <c r="X474" s="5"/>
      <c r="Y474" s="5"/>
      <c r="Z474" s="5"/>
    </row>
    <row r="475" spans="1:26" ht="61.5" customHeight="1" x14ac:dyDescent="0.35">
      <c r="A475" s="150" t="s">
        <v>193</v>
      </c>
      <c r="B475" s="150"/>
      <c r="C475" s="151" t="s">
        <v>194</v>
      </c>
      <c r="D475" s="138" t="s">
        <v>195</v>
      </c>
      <c r="E475" s="152" t="s">
        <v>196</v>
      </c>
      <c r="F475" s="139" t="s">
        <v>197</v>
      </c>
      <c r="G475" s="138" t="s">
        <v>198</v>
      </c>
      <c r="H475" s="167"/>
      <c r="I475" s="167"/>
      <c r="J475" s="5"/>
      <c r="K475" s="5"/>
      <c r="L475" s="5"/>
      <c r="M475" s="5"/>
      <c r="N475" s="5"/>
      <c r="O475" s="5"/>
      <c r="P475" s="5"/>
      <c r="Q475" s="5"/>
      <c r="R475" s="5"/>
      <c r="S475" s="5"/>
      <c r="T475" s="5"/>
      <c r="U475" s="5"/>
      <c r="V475" s="5"/>
      <c r="W475" s="5"/>
      <c r="X475" s="5"/>
      <c r="Y475" s="5"/>
      <c r="Z475" s="5"/>
    </row>
    <row r="476" spans="1:26" ht="46.5" customHeight="1" x14ac:dyDescent="0.35">
      <c r="A476" s="474" t="str">
        <f>Programacion!A201</f>
        <v>1. Gestión de acciones para la contratación de personal profesional y/o de apoyo para el desarrollo de actividades necesarias para Ejecutar programa de formalización de usuarios del recurso hídrico en el departamento del Quindío.</v>
      </c>
      <c r="B476" s="37" t="s">
        <v>191</v>
      </c>
      <c r="C476" s="145">
        <f>Programacion!B483</f>
        <v>11160000</v>
      </c>
      <c r="D476" s="476">
        <f>(C477/C476)*100</f>
        <v>0</v>
      </c>
      <c r="E476" s="156">
        <v>0</v>
      </c>
      <c r="F476" s="479"/>
      <c r="G476" s="477" t="e">
        <f>(((E477/E476)*F476)/100)*100</f>
        <v>#DIV/0!</v>
      </c>
      <c r="H476" s="167"/>
      <c r="I476" s="167"/>
      <c r="J476" s="5"/>
      <c r="K476" s="5"/>
      <c r="L476" s="5"/>
      <c r="M476" s="5"/>
      <c r="N476" s="5"/>
      <c r="O476" s="5"/>
      <c r="P476" s="5"/>
      <c r="Q476" s="5"/>
      <c r="R476" s="5"/>
      <c r="S476" s="5"/>
      <c r="T476" s="5"/>
      <c r="U476" s="5"/>
      <c r="V476" s="5"/>
      <c r="W476" s="5"/>
      <c r="X476" s="5"/>
      <c r="Y476" s="5"/>
      <c r="Z476" s="5"/>
    </row>
    <row r="477" spans="1:26" ht="45" customHeight="1" x14ac:dyDescent="0.35">
      <c r="A477" s="475"/>
      <c r="B477" s="163" t="s">
        <v>192</v>
      </c>
      <c r="C477" s="145"/>
      <c r="D477" s="367"/>
      <c r="E477" s="156">
        <v>0</v>
      </c>
      <c r="F477" s="367"/>
      <c r="G477" s="478"/>
      <c r="H477" s="167"/>
      <c r="I477" s="167"/>
      <c r="J477" s="5"/>
      <c r="K477" s="5"/>
      <c r="L477" s="5"/>
      <c r="M477" s="5"/>
      <c r="N477" s="5"/>
      <c r="O477" s="5"/>
      <c r="P477" s="5"/>
      <c r="Q477" s="5"/>
      <c r="R477" s="5"/>
      <c r="S477" s="5"/>
      <c r="T477" s="5"/>
      <c r="U477" s="5"/>
      <c r="V477" s="5"/>
      <c r="W477" s="5"/>
      <c r="X477" s="5"/>
      <c r="Y477" s="5"/>
      <c r="Z477" s="5"/>
    </row>
    <row r="478" spans="1:26" ht="56.25" customHeight="1" x14ac:dyDescent="0.35">
      <c r="A478" s="150" t="s">
        <v>193</v>
      </c>
      <c r="B478" s="151"/>
      <c r="C478" s="151" t="s">
        <v>194</v>
      </c>
      <c r="D478" s="138" t="s">
        <v>195</v>
      </c>
      <c r="E478" s="152" t="s">
        <v>196</v>
      </c>
      <c r="F478" s="139" t="s">
        <v>197</v>
      </c>
      <c r="G478" s="138" t="s">
        <v>198</v>
      </c>
      <c r="H478" s="167"/>
      <c r="I478" s="167"/>
      <c r="J478" s="5"/>
      <c r="K478" s="5"/>
      <c r="L478" s="5"/>
      <c r="M478" s="5"/>
      <c r="N478" s="5"/>
      <c r="O478" s="5"/>
      <c r="P478" s="5"/>
      <c r="Q478" s="5"/>
      <c r="R478" s="5"/>
      <c r="S478" s="5"/>
      <c r="T478" s="5"/>
      <c r="U478" s="5"/>
      <c r="V478" s="5"/>
      <c r="W478" s="5"/>
      <c r="X478" s="5"/>
      <c r="Y478" s="5"/>
      <c r="Z478" s="5"/>
    </row>
    <row r="479" spans="1:26" ht="55.5" customHeight="1" x14ac:dyDescent="0.35">
      <c r="A479" s="474" t="str">
        <f>Programacion!A202</f>
        <v>2. Gestion de acciones para la adquisición de piezas divulgativas y/o material impreso para Ejecutar programa de formalización de usuarios del recurso hídrico en el departamento del Quindío.</v>
      </c>
      <c r="B479" s="37" t="s">
        <v>191</v>
      </c>
      <c r="C479" s="145">
        <f>Programacion!B484</f>
        <v>2000000</v>
      </c>
      <c r="D479" s="476">
        <f>(C480/C479)*100</f>
        <v>0</v>
      </c>
      <c r="E479" s="156">
        <v>0</v>
      </c>
      <c r="F479" s="479"/>
      <c r="G479" s="477" t="e">
        <f>(((E480/E479)*F479)/100)*100</f>
        <v>#DIV/0!</v>
      </c>
      <c r="H479" s="167"/>
      <c r="I479" s="167"/>
      <c r="J479" s="5"/>
      <c r="K479" s="5"/>
      <c r="L479" s="5"/>
      <c r="M479" s="5"/>
      <c r="N479" s="5"/>
      <c r="O479" s="5"/>
      <c r="P479" s="5"/>
      <c r="Q479" s="5"/>
      <c r="R479" s="5"/>
      <c r="S479" s="5"/>
      <c r="T479" s="5"/>
      <c r="U479" s="5"/>
      <c r="V479" s="5"/>
      <c r="W479" s="5"/>
      <c r="X479" s="5"/>
      <c r="Y479" s="5"/>
      <c r="Z479" s="5"/>
    </row>
    <row r="480" spans="1:26" ht="48" customHeight="1" x14ac:dyDescent="0.35">
      <c r="A480" s="475"/>
      <c r="B480" s="163" t="s">
        <v>192</v>
      </c>
      <c r="C480" s="145"/>
      <c r="D480" s="367"/>
      <c r="E480" s="156">
        <v>0</v>
      </c>
      <c r="F480" s="367"/>
      <c r="G480" s="478"/>
      <c r="H480" s="167"/>
      <c r="I480" s="167"/>
      <c r="J480" s="5"/>
      <c r="K480" s="5"/>
      <c r="L480" s="5"/>
      <c r="M480" s="5"/>
      <c r="N480" s="5"/>
      <c r="O480" s="5"/>
      <c r="P480" s="5"/>
      <c r="Q480" s="5"/>
      <c r="R480" s="5"/>
      <c r="S480" s="5"/>
      <c r="T480" s="5"/>
      <c r="U480" s="5"/>
      <c r="V480" s="5"/>
      <c r="W480" s="5"/>
      <c r="X480" s="5"/>
      <c r="Y480" s="5"/>
      <c r="Z480" s="5"/>
    </row>
    <row r="481" spans="1:26" ht="54" customHeight="1" x14ac:dyDescent="0.35">
      <c r="A481" s="150" t="s">
        <v>193</v>
      </c>
      <c r="B481" s="151"/>
      <c r="C481" s="151" t="s">
        <v>194</v>
      </c>
      <c r="D481" s="138" t="s">
        <v>195</v>
      </c>
      <c r="E481" s="152" t="s">
        <v>196</v>
      </c>
      <c r="F481" s="139" t="s">
        <v>197</v>
      </c>
      <c r="G481" s="138" t="s">
        <v>198</v>
      </c>
      <c r="H481" s="167"/>
      <c r="I481" s="167"/>
      <c r="J481" s="5"/>
      <c r="K481" s="5"/>
      <c r="L481" s="5"/>
      <c r="M481" s="5"/>
      <c r="N481" s="5"/>
      <c r="O481" s="5"/>
      <c r="P481" s="5"/>
      <c r="Q481" s="5"/>
      <c r="R481" s="5"/>
      <c r="S481" s="5"/>
      <c r="T481" s="5"/>
      <c r="U481" s="5"/>
      <c r="V481" s="5"/>
      <c r="W481" s="5"/>
      <c r="X481" s="5"/>
      <c r="Y481" s="5"/>
      <c r="Z481" s="5"/>
    </row>
    <row r="482" spans="1:26" ht="16.5" customHeight="1" x14ac:dyDescent="0.35">
      <c r="A482" s="474">
        <f>Programacion!A203</f>
        <v>0</v>
      </c>
      <c r="B482" s="37" t="s">
        <v>191</v>
      </c>
      <c r="C482" s="145">
        <f>Programacion!B485</f>
        <v>0</v>
      </c>
      <c r="D482" s="476" t="e">
        <f>(C483/C482)*100</f>
        <v>#DIV/0!</v>
      </c>
      <c r="E482" s="156">
        <v>0</v>
      </c>
      <c r="F482" s="479"/>
      <c r="G482" s="477" t="e">
        <f>(((E483/E482)*F482)/100)*100</f>
        <v>#DIV/0!</v>
      </c>
      <c r="H482" s="167"/>
      <c r="I482" s="167"/>
      <c r="J482" s="5"/>
      <c r="K482" s="5"/>
      <c r="L482" s="5"/>
      <c r="M482" s="5"/>
      <c r="N482" s="5"/>
      <c r="O482" s="5"/>
      <c r="P482" s="5"/>
      <c r="Q482" s="5"/>
      <c r="R482" s="5"/>
      <c r="S482" s="5"/>
      <c r="T482" s="5"/>
      <c r="U482" s="5"/>
      <c r="V482" s="5"/>
      <c r="W482" s="5"/>
      <c r="X482" s="5"/>
      <c r="Y482" s="5"/>
      <c r="Z482" s="5"/>
    </row>
    <row r="483" spans="1:26" ht="16.5" customHeight="1" x14ac:dyDescent="0.35">
      <c r="A483" s="475"/>
      <c r="B483" s="163" t="s">
        <v>192</v>
      </c>
      <c r="C483" s="145"/>
      <c r="D483" s="367"/>
      <c r="E483" s="156">
        <v>0</v>
      </c>
      <c r="F483" s="367"/>
      <c r="G483" s="478"/>
      <c r="H483" s="167"/>
      <c r="I483" s="167"/>
      <c r="J483" s="5"/>
      <c r="K483" s="5"/>
      <c r="L483" s="5"/>
      <c r="M483" s="5"/>
      <c r="N483" s="5"/>
      <c r="O483" s="5"/>
      <c r="P483" s="5"/>
      <c r="Q483" s="5"/>
      <c r="R483" s="5"/>
      <c r="S483" s="5"/>
      <c r="T483" s="5"/>
      <c r="U483" s="5"/>
      <c r="V483" s="5"/>
      <c r="W483" s="5"/>
      <c r="X483" s="5"/>
      <c r="Y483" s="5"/>
      <c r="Z483" s="5"/>
    </row>
    <row r="484" spans="1:26" ht="54.75" customHeight="1" x14ac:dyDescent="0.35">
      <c r="A484" s="150" t="s">
        <v>193</v>
      </c>
      <c r="B484" s="151"/>
      <c r="C484" s="151" t="s">
        <v>194</v>
      </c>
      <c r="D484" s="138" t="s">
        <v>195</v>
      </c>
      <c r="E484" s="152" t="s">
        <v>196</v>
      </c>
      <c r="F484" s="139" t="s">
        <v>197</v>
      </c>
      <c r="G484" s="138" t="s">
        <v>198</v>
      </c>
      <c r="H484" s="167"/>
      <c r="I484" s="167"/>
      <c r="J484" s="5"/>
      <c r="K484" s="5"/>
      <c r="L484" s="5"/>
      <c r="M484" s="5"/>
      <c r="N484" s="5"/>
      <c r="O484" s="5"/>
      <c r="P484" s="5"/>
      <c r="Q484" s="5"/>
      <c r="R484" s="5"/>
      <c r="S484" s="5"/>
      <c r="T484" s="5"/>
      <c r="U484" s="5"/>
      <c r="V484" s="5"/>
      <c r="W484" s="5"/>
      <c r="X484" s="5"/>
      <c r="Y484" s="5"/>
      <c r="Z484" s="5"/>
    </row>
    <row r="485" spans="1:26" ht="16.5" customHeight="1" x14ac:dyDescent="0.35">
      <c r="A485" s="474">
        <f>Programacion!A204</f>
        <v>0</v>
      </c>
      <c r="B485" s="37" t="s">
        <v>191</v>
      </c>
      <c r="C485" s="145">
        <f>Programacion!B486</f>
        <v>0</v>
      </c>
      <c r="D485" s="480" t="e">
        <f>(C486/C485)*100</f>
        <v>#DIV/0!</v>
      </c>
      <c r="E485" s="156">
        <v>0</v>
      </c>
      <c r="F485" s="479"/>
      <c r="G485" s="477" t="e">
        <f>(((E486/E485)*F485)/100)*100</f>
        <v>#DIV/0!</v>
      </c>
      <c r="H485" s="167"/>
      <c r="I485" s="167"/>
      <c r="J485" s="5"/>
      <c r="K485" s="5"/>
      <c r="L485" s="5"/>
      <c r="M485" s="5"/>
      <c r="N485" s="5"/>
      <c r="O485" s="5"/>
      <c r="P485" s="5"/>
      <c r="Q485" s="5"/>
      <c r="R485" s="5"/>
      <c r="S485" s="5"/>
      <c r="T485" s="5"/>
      <c r="U485" s="5"/>
      <c r="V485" s="5"/>
      <c r="W485" s="5"/>
      <c r="X485" s="5"/>
      <c r="Y485" s="5"/>
      <c r="Z485" s="5"/>
    </row>
    <row r="486" spans="1:26" ht="16.5" customHeight="1" x14ac:dyDescent="0.35">
      <c r="A486" s="475"/>
      <c r="B486" s="163" t="s">
        <v>192</v>
      </c>
      <c r="C486" s="145"/>
      <c r="D486" s="367"/>
      <c r="E486" s="156">
        <v>0</v>
      </c>
      <c r="F486" s="367"/>
      <c r="G486" s="478"/>
      <c r="H486" s="167"/>
      <c r="I486" s="167"/>
      <c r="J486" s="5"/>
      <c r="K486" s="5"/>
      <c r="L486" s="5"/>
      <c r="M486" s="5"/>
      <c r="N486" s="5"/>
      <c r="O486" s="5"/>
      <c r="P486" s="5"/>
      <c r="Q486" s="5"/>
      <c r="R486" s="5"/>
      <c r="S486" s="5"/>
      <c r="T486" s="5"/>
      <c r="U486" s="5"/>
      <c r="V486" s="5"/>
      <c r="W486" s="5"/>
      <c r="X486" s="5"/>
      <c r="Y486" s="5"/>
      <c r="Z486" s="5"/>
    </row>
    <row r="487" spans="1:26" ht="57" customHeight="1" x14ac:dyDescent="0.35">
      <c r="A487" s="150" t="s">
        <v>193</v>
      </c>
      <c r="B487" s="151"/>
      <c r="C487" s="151" t="s">
        <v>194</v>
      </c>
      <c r="D487" s="138" t="s">
        <v>195</v>
      </c>
      <c r="E487" s="152" t="s">
        <v>196</v>
      </c>
      <c r="F487" s="139" t="s">
        <v>197</v>
      </c>
      <c r="G487" s="138" t="s">
        <v>198</v>
      </c>
      <c r="H487" s="167"/>
      <c r="I487" s="167"/>
      <c r="J487" s="5"/>
      <c r="K487" s="5"/>
      <c r="L487" s="5"/>
      <c r="M487" s="5"/>
      <c r="N487" s="5"/>
      <c r="O487" s="5"/>
      <c r="P487" s="5"/>
      <c r="Q487" s="5"/>
      <c r="R487" s="5"/>
      <c r="S487" s="5"/>
      <c r="T487" s="5"/>
      <c r="U487" s="5"/>
      <c r="V487" s="5"/>
      <c r="W487" s="5"/>
      <c r="X487" s="5"/>
      <c r="Y487" s="5"/>
      <c r="Z487" s="5"/>
    </row>
    <row r="488" spans="1:26" ht="16.5" customHeight="1" x14ac:dyDescent="0.35">
      <c r="A488" s="474">
        <f>Programacion!A205</f>
        <v>0</v>
      </c>
      <c r="B488" s="37" t="s">
        <v>191</v>
      </c>
      <c r="C488" s="145">
        <f>Programacion!B487</f>
        <v>0</v>
      </c>
      <c r="D488" s="480" t="e">
        <f>(C489/C488)*100</f>
        <v>#DIV/0!</v>
      </c>
      <c r="E488" s="156">
        <v>0</v>
      </c>
      <c r="F488" s="479"/>
      <c r="G488" s="477" t="e">
        <f>(((E489/E488)*F488)/100)*100</f>
        <v>#DIV/0!</v>
      </c>
      <c r="H488" s="167"/>
      <c r="I488" s="167"/>
      <c r="J488" s="5"/>
      <c r="K488" s="5"/>
      <c r="L488" s="5"/>
      <c r="M488" s="5"/>
      <c r="N488" s="5"/>
      <c r="O488" s="5"/>
      <c r="P488" s="5"/>
      <c r="Q488" s="5"/>
      <c r="R488" s="5"/>
      <c r="S488" s="5"/>
      <c r="T488" s="5"/>
      <c r="U488" s="5"/>
      <c r="V488" s="5"/>
      <c r="W488" s="5"/>
      <c r="X488" s="5"/>
      <c r="Y488" s="5"/>
      <c r="Z488" s="5"/>
    </row>
    <row r="489" spans="1:26" ht="16.5" customHeight="1" x14ac:dyDescent="0.35">
      <c r="A489" s="475"/>
      <c r="B489" s="163" t="s">
        <v>192</v>
      </c>
      <c r="C489" s="145"/>
      <c r="D489" s="367"/>
      <c r="E489" s="156">
        <v>0</v>
      </c>
      <c r="F489" s="367"/>
      <c r="G489" s="478"/>
      <c r="H489" s="167"/>
      <c r="I489" s="167"/>
      <c r="J489" s="5"/>
      <c r="K489" s="5"/>
      <c r="L489" s="5"/>
      <c r="M489" s="5"/>
      <c r="N489" s="5"/>
      <c r="O489" s="5"/>
      <c r="P489" s="5"/>
      <c r="Q489" s="5"/>
      <c r="R489" s="5"/>
      <c r="S489" s="5"/>
      <c r="T489" s="5"/>
      <c r="U489" s="5"/>
      <c r="V489" s="5"/>
      <c r="W489" s="5"/>
      <c r="X489" s="5"/>
      <c r="Y489" s="5"/>
      <c r="Z489" s="5"/>
    </row>
    <row r="490" spans="1:26" ht="56.25" customHeight="1" x14ac:dyDescent="0.35">
      <c r="A490" s="150" t="s">
        <v>193</v>
      </c>
      <c r="B490" s="151"/>
      <c r="C490" s="151" t="s">
        <v>194</v>
      </c>
      <c r="D490" s="138" t="s">
        <v>195</v>
      </c>
      <c r="E490" s="152" t="s">
        <v>196</v>
      </c>
      <c r="F490" s="139" t="s">
        <v>197</v>
      </c>
      <c r="G490" s="138" t="s">
        <v>198</v>
      </c>
      <c r="H490" s="167"/>
      <c r="I490" s="167"/>
      <c r="J490" s="5"/>
      <c r="K490" s="5"/>
      <c r="L490" s="5"/>
      <c r="M490" s="5"/>
      <c r="N490" s="5"/>
      <c r="O490" s="5"/>
      <c r="P490" s="5"/>
      <c r="Q490" s="5"/>
      <c r="R490" s="5"/>
      <c r="S490" s="5"/>
      <c r="T490" s="5"/>
      <c r="U490" s="5"/>
      <c r="V490" s="5"/>
      <c r="W490" s="5"/>
      <c r="X490" s="5"/>
      <c r="Y490" s="5"/>
      <c r="Z490" s="5"/>
    </row>
    <row r="491" spans="1:26" ht="16.5" customHeight="1" x14ac:dyDescent="0.35">
      <c r="A491" s="474">
        <f>Programacion!A206</f>
        <v>0</v>
      </c>
      <c r="B491" s="37" t="s">
        <v>191</v>
      </c>
      <c r="C491" s="145">
        <f>Programacion!B488</f>
        <v>0</v>
      </c>
      <c r="D491" s="480" t="e">
        <f>(C492/C491)*100</f>
        <v>#DIV/0!</v>
      </c>
      <c r="E491" s="156">
        <v>0</v>
      </c>
      <c r="F491" s="479"/>
      <c r="G491" s="477" t="e">
        <f>(((E492/E491)*F491)/100)*100</f>
        <v>#DIV/0!</v>
      </c>
      <c r="H491" s="167"/>
      <c r="I491" s="167"/>
      <c r="J491" s="5"/>
      <c r="K491" s="5"/>
      <c r="L491" s="5"/>
      <c r="M491" s="5"/>
      <c r="N491" s="5"/>
      <c r="O491" s="5"/>
      <c r="P491" s="5"/>
      <c r="Q491" s="5"/>
      <c r="R491" s="5"/>
      <c r="S491" s="5"/>
      <c r="T491" s="5"/>
      <c r="U491" s="5"/>
      <c r="V491" s="5"/>
      <c r="W491" s="5"/>
      <c r="X491" s="5"/>
      <c r="Y491" s="5"/>
      <c r="Z491" s="5"/>
    </row>
    <row r="492" spans="1:26" ht="16.5" customHeight="1" x14ac:dyDescent="0.35">
      <c r="A492" s="475"/>
      <c r="B492" s="163" t="s">
        <v>192</v>
      </c>
      <c r="C492" s="145"/>
      <c r="D492" s="367"/>
      <c r="E492" s="156">
        <v>0</v>
      </c>
      <c r="F492" s="367"/>
      <c r="G492" s="478"/>
      <c r="H492" s="167"/>
      <c r="I492" s="167"/>
      <c r="J492" s="5"/>
      <c r="K492" s="5"/>
      <c r="L492" s="5"/>
      <c r="M492" s="5"/>
      <c r="N492" s="5"/>
      <c r="O492" s="5"/>
      <c r="P492" s="5"/>
      <c r="Q492" s="5"/>
      <c r="R492" s="5"/>
      <c r="S492" s="5"/>
      <c r="T492" s="5"/>
      <c r="U492" s="5"/>
      <c r="V492" s="5"/>
      <c r="W492" s="5"/>
      <c r="X492" s="5"/>
      <c r="Y492" s="5"/>
      <c r="Z492" s="5"/>
    </row>
    <row r="493" spans="1:26" ht="63.75" customHeight="1" x14ac:dyDescent="0.35">
      <c r="A493" s="150" t="s">
        <v>193</v>
      </c>
      <c r="B493" s="151"/>
      <c r="C493" s="151" t="s">
        <v>194</v>
      </c>
      <c r="D493" s="138" t="s">
        <v>195</v>
      </c>
      <c r="E493" s="152" t="s">
        <v>196</v>
      </c>
      <c r="F493" s="139" t="s">
        <v>197</v>
      </c>
      <c r="G493" s="138" t="s">
        <v>198</v>
      </c>
      <c r="H493" s="167"/>
      <c r="I493" s="167"/>
      <c r="J493" s="5"/>
      <c r="K493" s="5"/>
      <c r="L493" s="5"/>
      <c r="M493" s="5"/>
      <c r="N493" s="5"/>
      <c r="O493" s="5"/>
      <c r="P493" s="5"/>
      <c r="Q493" s="5"/>
      <c r="R493" s="5"/>
      <c r="S493" s="5"/>
      <c r="T493" s="5"/>
      <c r="U493" s="5"/>
      <c r="V493" s="5"/>
      <c r="W493" s="5"/>
      <c r="X493" s="5"/>
      <c r="Y493" s="5"/>
      <c r="Z493" s="5"/>
    </row>
    <row r="494" spans="1:26" ht="16.5" customHeight="1" x14ac:dyDescent="0.35">
      <c r="A494" s="474">
        <f>Programacion!A207</f>
        <v>0</v>
      </c>
      <c r="B494" s="37" t="s">
        <v>191</v>
      </c>
      <c r="C494" s="145">
        <f>Programacion!B489</f>
        <v>0</v>
      </c>
      <c r="D494" s="480" t="e">
        <f>(C495/C494)*100</f>
        <v>#DIV/0!</v>
      </c>
      <c r="E494" s="156">
        <v>0</v>
      </c>
      <c r="F494" s="479"/>
      <c r="G494" s="477" t="e">
        <f>(((E495/E494)*F494)/100)*100</f>
        <v>#DIV/0!</v>
      </c>
      <c r="H494" s="167"/>
      <c r="I494" s="167"/>
      <c r="J494" s="5"/>
      <c r="K494" s="5"/>
      <c r="L494" s="5"/>
      <c r="M494" s="5"/>
      <c r="N494" s="5"/>
      <c r="O494" s="5"/>
      <c r="P494" s="5"/>
      <c r="Q494" s="5"/>
      <c r="R494" s="5"/>
      <c r="S494" s="5"/>
      <c r="T494" s="5"/>
      <c r="U494" s="5"/>
      <c r="V494" s="5"/>
      <c r="W494" s="5"/>
      <c r="X494" s="5"/>
      <c r="Y494" s="5"/>
      <c r="Z494" s="5"/>
    </row>
    <row r="495" spans="1:26" ht="16.5" customHeight="1" x14ac:dyDescent="0.35">
      <c r="A495" s="475"/>
      <c r="B495" s="163" t="s">
        <v>192</v>
      </c>
      <c r="C495" s="145"/>
      <c r="D495" s="367"/>
      <c r="E495" s="156">
        <v>0</v>
      </c>
      <c r="F495" s="367"/>
      <c r="G495" s="478"/>
      <c r="H495" s="167"/>
      <c r="I495" s="167"/>
      <c r="J495" s="5"/>
      <c r="K495" s="5"/>
      <c r="L495" s="5"/>
      <c r="M495" s="5"/>
      <c r="N495" s="5"/>
      <c r="O495" s="5"/>
      <c r="P495" s="5"/>
      <c r="Q495" s="5"/>
      <c r="R495" s="5"/>
      <c r="S495" s="5"/>
      <c r="T495" s="5"/>
      <c r="U495" s="5"/>
      <c r="V495" s="5"/>
      <c r="W495" s="5"/>
      <c r="X495" s="5"/>
      <c r="Y495" s="5"/>
      <c r="Z495" s="5"/>
    </row>
    <row r="496" spans="1:26" ht="64.5" customHeight="1" x14ac:dyDescent="0.35">
      <c r="A496" s="150" t="s">
        <v>193</v>
      </c>
      <c r="B496" s="151"/>
      <c r="C496" s="151" t="s">
        <v>194</v>
      </c>
      <c r="D496" s="138" t="s">
        <v>195</v>
      </c>
      <c r="E496" s="152" t="s">
        <v>196</v>
      </c>
      <c r="F496" s="139" t="s">
        <v>197</v>
      </c>
      <c r="G496" s="138" t="s">
        <v>198</v>
      </c>
      <c r="H496" s="167"/>
      <c r="I496" s="167"/>
      <c r="J496" s="5"/>
      <c r="K496" s="5"/>
      <c r="L496" s="5"/>
      <c r="M496" s="5"/>
      <c r="N496" s="5"/>
      <c r="O496" s="5"/>
      <c r="P496" s="5"/>
      <c r="Q496" s="5"/>
      <c r="R496" s="5"/>
      <c r="S496" s="5"/>
      <c r="T496" s="5"/>
      <c r="U496" s="5"/>
      <c r="V496" s="5"/>
      <c r="W496" s="5"/>
      <c r="X496" s="5"/>
      <c r="Y496" s="5"/>
      <c r="Z496" s="5"/>
    </row>
    <row r="497" spans="1:26" ht="16.5" customHeight="1" x14ac:dyDescent="0.35">
      <c r="A497" s="474">
        <f>Programacion!A208</f>
        <v>0</v>
      </c>
      <c r="B497" s="37" t="s">
        <v>191</v>
      </c>
      <c r="C497" s="145">
        <f>Programacion!B490</f>
        <v>0</v>
      </c>
      <c r="D497" s="480" t="e">
        <f>(C498/C497)*100</f>
        <v>#DIV/0!</v>
      </c>
      <c r="E497" s="156">
        <v>0</v>
      </c>
      <c r="F497" s="479"/>
      <c r="G497" s="477" t="e">
        <f>(((E498/E497)*F497)/100)*100</f>
        <v>#DIV/0!</v>
      </c>
      <c r="H497" s="167"/>
      <c r="I497" s="167"/>
      <c r="J497" s="5"/>
      <c r="K497" s="5"/>
      <c r="L497" s="5"/>
      <c r="M497" s="5"/>
      <c r="N497" s="5"/>
      <c r="O497" s="5"/>
      <c r="P497" s="5"/>
      <c r="Q497" s="5"/>
      <c r="R497" s="5"/>
      <c r="S497" s="5"/>
      <c r="T497" s="5"/>
      <c r="U497" s="5"/>
      <c r="V497" s="5"/>
      <c r="W497" s="5"/>
      <c r="X497" s="5"/>
      <c r="Y497" s="5"/>
      <c r="Z497" s="5"/>
    </row>
    <row r="498" spans="1:26" ht="16.5" customHeight="1" x14ac:dyDescent="0.35">
      <c r="A498" s="475"/>
      <c r="B498" s="163" t="s">
        <v>192</v>
      </c>
      <c r="C498" s="145"/>
      <c r="D498" s="367"/>
      <c r="E498" s="156">
        <v>0</v>
      </c>
      <c r="F498" s="367"/>
      <c r="G498" s="478"/>
      <c r="H498" s="167"/>
      <c r="I498" s="167"/>
      <c r="J498" s="5"/>
      <c r="K498" s="5"/>
      <c r="L498" s="5"/>
      <c r="M498" s="5"/>
      <c r="N498" s="5"/>
      <c r="O498" s="5"/>
      <c r="P498" s="5"/>
      <c r="Q498" s="5"/>
      <c r="R498" s="5"/>
      <c r="S498" s="5"/>
      <c r="T498" s="5"/>
      <c r="U498" s="5"/>
      <c r="V498" s="5"/>
      <c r="W498" s="5"/>
      <c r="X498" s="5"/>
      <c r="Y498" s="5"/>
      <c r="Z498" s="5"/>
    </row>
    <row r="499" spans="1:26" ht="52.5" customHeight="1" x14ac:dyDescent="0.35">
      <c r="A499" s="150" t="s">
        <v>193</v>
      </c>
      <c r="B499" s="151"/>
      <c r="C499" s="151" t="s">
        <v>194</v>
      </c>
      <c r="D499" s="138" t="s">
        <v>195</v>
      </c>
      <c r="E499" s="152" t="s">
        <v>196</v>
      </c>
      <c r="F499" s="139" t="s">
        <v>197</v>
      </c>
      <c r="G499" s="138" t="s">
        <v>198</v>
      </c>
      <c r="H499" s="167"/>
      <c r="I499" s="167"/>
      <c r="J499" s="5"/>
      <c r="K499" s="5"/>
      <c r="L499" s="5"/>
      <c r="M499" s="5"/>
      <c r="N499" s="5"/>
      <c r="O499" s="5"/>
      <c r="P499" s="5"/>
      <c r="Q499" s="5"/>
      <c r="R499" s="5"/>
      <c r="S499" s="5"/>
      <c r="T499" s="5"/>
      <c r="U499" s="5"/>
      <c r="V499" s="5"/>
      <c r="W499" s="5"/>
      <c r="X499" s="5"/>
      <c r="Y499" s="5"/>
      <c r="Z499" s="5"/>
    </row>
    <row r="500" spans="1:26" ht="16.5" customHeight="1" x14ac:dyDescent="0.35">
      <c r="A500" s="474">
        <f>Programacion!A209</f>
        <v>0</v>
      </c>
      <c r="B500" s="37" t="s">
        <v>191</v>
      </c>
      <c r="C500" s="145">
        <f>Programacion!B491</f>
        <v>0</v>
      </c>
      <c r="D500" s="480" t="e">
        <f>(C501/C500)*100</f>
        <v>#DIV/0!</v>
      </c>
      <c r="E500" s="156">
        <v>0</v>
      </c>
      <c r="F500" s="479"/>
      <c r="G500" s="477" t="e">
        <f>(((E501/E500)*F500)/100)*100</f>
        <v>#DIV/0!</v>
      </c>
      <c r="H500" s="167"/>
      <c r="I500" s="167"/>
      <c r="J500" s="5"/>
      <c r="K500" s="5"/>
      <c r="L500" s="5"/>
      <c r="M500" s="5"/>
      <c r="N500" s="5"/>
      <c r="O500" s="5"/>
      <c r="P500" s="5"/>
      <c r="Q500" s="5"/>
      <c r="R500" s="5"/>
      <c r="S500" s="5"/>
      <c r="T500" s="5"/>
      <c r="U500" s="5"/>
      <c r="V500" s="5"/>
      <c r="W500" s="5"/>
      <c r="X500" s="5"/>
      <c r="Y500" s="5"/>
      <c r="Z500" s="5"/>
    </row>
    <row r="501" spans="1:26" ht="16.5" customHeight="1" x14ac:dyDescent="0.35">
      <c r="A501" s="475"/>
      <c r="B501" s="163" t="s">
        <v>192</v>
      </c>
      <c r="C501" s="145"/>
      <c r="D501" s="367"/>
      <c r="E501" s="156">
        <v>0</v>
      </c>
      <c r="F501" s="367"/>
      <c r="G501" s="478"/>
      <c r="H501" s="167"/>
      <c r="I501" s="167"/>
      <c r="J501" s="5"/>
      <c r="K501" s="5"/>
      <c r="L501" s="5"/>
      <c r="M501" s="5"/>
      <c r="N501" s="5"/>
      <c r="O501" s="5"/>
      <c r="P501" s="5"/>
      <c r="Q501" s="5"/>
      <c r="R501" s="5"/>
      <c r="S501" s="5"/>
      <c r="T501" s="5"/>
      <c r="U501" s="5"/>
      <c r="V501" s="5"/>
      <c r="W501" s="5"/>
      <c r="X501" s="5"/>
      <c r="Y501" s="5"/>
      <c r="Z501" s="5"/>
    </row>
    <row r="502" spans="1:26" ht="50.25" customHeight="1" x14ac:dyDescent="0.35">
      <c r="A502" s="150" t="s">
        <v>193</v>
      </c>
      <c r="B502" s="151"/>
      <c r="C502" s="151" t="s">
        <v>194</v>
      </c>
      <c r="D502" s="138" t="s">
        <v>195</v>
      </c>
      <c r="E502" s="152" t="s">
        <v>196</v>
      </c>
      <c r="F502" s="139" t="s">
        <v>197</v>
      </c>
      <c r="G502" s="138" t="s">
        <v>198</v>
      </c>
      <c r="H502" s="167"/>
      <c r="I502" s="167"/>
      <c r="J502" s="5"/>
      <c r="K502" s="5"/>
      <c r="L502" s="5"/>
      <c r="M502" s="5"/>
      <c r="N502" s="5"/>
      <c r="O502" s="5"/>
      <c r="P502" s="5"/>
      <c r="Q502" s="5"/>
      <c r="R502" s="5"/>
      <c r="S502" s="5"/>
      <c r="T502" s="5"/>
      <c r="U502" s="5"/>
      <c r="V502" s="5"/>
      <c r="W502" s="5"/>
      <c r="X502" s="5"/>
      <c r="Y502" s="5"/>
      <c r="Z502" s="5"/>
    </row>
    <row r="503" spans="1:26" ht="16.5" customHeight="1" x14ac:dyDescent="0.35">
      <c r="A503" s="474">
        <f>Programacion!A210</f>
        <v>0</v>
      </c>
      <c r="B503" s="37" t="s">
        <v>191</v>
      </c>
      <c r="C503" s="145">
        <f>Programacion!B492</f>
        <v>0</v>
      </c>
      <c r="D503" s="480" t="e">
        <f>(C504/C503)*100</f>
        <v>#DIV/0!</v>
      </c>
      <c r="E503" s="156">
        <v>0</v>
      </c>
      <c r="F503" s="479"/>
      <c r="G503" s="477" t="e">
        <f>(((E504/E503)*F503)/100)*100</f>
        <v>#DIV/0!</v>
      </c>
      <c r="H503" s="167"/>
      <c r="I503" s="167"/>
      <c r="J503" s="5"/>
      <c r="K503" s="5"/>
      <c r="L503" s="5"/>
      <c r="M503" s="5"/>
      <c r="N503" s="5"/>
      <c r="O503" s="5"/>
      <c r="P503" s="5"/>
      <c r="Q503" s="5"/>
      <c r="R503" s="5"/>
      <c r="S503" s="5"/>
      <c r="T503" s="5"/>
      <c r="U503" s="5"/>
      <c r="V503" s="5"/>
      <c r="W503" s="5"/>
      <c r="X503" s="5"/>
      <c r="Y503" s="5"/>
      <c r="Z503" s="5"/>
    </row>
    <row r="504" spans="1:26" ht="16.5" customHeight="1" x14ac:dyDescent="0.35">
      <c r="A504" s="475"/>
      <c r="B504" s="163" t="s">
        <v>192</v>
      </c>
      <c r="C504" s="145"/>
      <c r="D504" s="367"/>
      <c r="E504" s="156">
        <v>0</v>
      </c>
      <c r="F504" s="367"/>
      <c r="G504" s="478"/>
      <c r="H504" s="167"/>
      <c r="I504" s="167"/>
      <c r="J504" s="5"/>
      <c r="K504" s="5"/>
      <c r="L504" s="5"/>
      <c r="M504" s="5"/>
      <c r="N504" s="5"/>
      <c r="O504" s="5"/>
      <c r="P504" s="5"/>
      <c r="Q504" s="5"/>
      <c r="R504" s="5"/>
      <c r="S504" s="5"/>
      <c r="T504" s="5"/>
      <c r="U504" s="5"/>
      <c r="V504" s="5"/>
      <c r="W504" s="5"/>
      <c r="X504" s="5"/>
      <c r="Y504" s="5"/>
      <c r="Z504" s="5"/>
    </row>
    <row r="505" spans="1:26" ht="57.75" customHeight="1" x14ac:dyDescent="0.35">
      <c r="A505" s="150" t="s">
        <v>193</v>
      </c>
      <c r="B505" s="151"/>
      <c r="C505" s="151" t="s">
        <v>194</v>
      </c>
      <c r="D505" s="138" t="s">
        <v>195</v>
      </c>
      <c r="E505" s="152" t="s">
        <v>196</v>
      </c>
      <c r="F505" s="139" t="s">
        <v>197</v>
      </c>
      <c r="G505" s="138" t="s">
        <v>198</v>
      </c>
      <c r="H505" s="167"/>
      <c r="I505" s="167"/>
      <c r="J505" s="5"/>
      <c r="K505" s="5"/>
      <c r="L505" s="5"/>
      <c r="M505" s="5"/>
      <c r="N505" s="5"/>
      <c r="O505" s="5"/>
      <c r="P505" s="5"/>
      <c r="Q505" s="5"/>
      <c r="R505" s="5"/>
      <c r="S505" s="5"/>
      <c r="T505" s="5"/>
      <c r="U505" s="5"/>
      <c r="V505" s="5"/>
      <c r="W505" s="5"/>
      <c r="X505" s="5"/>
      <c r="Y505" s="5"/>
      <c r="Z505" s="5"/>
    </row>
    <row r="506" spans="1:26" ht="16.5" customHeight="1" x14ac:dyDescent="0.35">
      <c r="A506" s="474">
        <f>Programacion!A211</f>
        <v>0</v>
      </c>
      <c r="B506" s="37" t="s">
        <v>191</v>
      </c>
      <c r="C506" s="145">
        <f>Programacion!B493</f>
        <v>0</v>
      </c>
      <c r="D506" s="480" t="e">
        <f>(C507/C506)*100</f>
        <v>#DIV/0!</v>
      </c>
      <c r="E506" s="156">
        <v>0</v>
      </c>
      <c r="F506" s="479"/>
      <c r="G506" s="477" t="e">
        <f>(((E507/E506)*F506)/100)*100</f>
        <v>#DIV/0!</v>
      </c>
      <c r="H506" s="167"/>
      <c r="I506" s="167"/>
      <c r="J506" s="5"/>
      <c r="K506" s="5"/>
      <c r="L506" s="5"/>
      <c r="M506" s="5"/>
      <c r="N506" s="5"/>
      <c r="O506" s="5"/>
      <c r="P506" s="5"/>
      <c r="Q506" s="5"/>
      <c r="R506" s="5"/>
      <c r="S506" s="5"/>
      <c r="T506" s="5"/>
      <c r="U506" s="5"/>
      <c r="V506" s="5"/>
      <c r="W506" s="5"/>
      <c r="X506" s="5"/>
      <c r="Y506" s="5"/>
      <c r="Z506" s="5"/>
    </row>
    <row r="507" spans="1:26" ht="16.5" customHeight="1" x14ac:dyDescent="0.35">
      <c r="A507" s="475"/>
      <c r="B507" s="163" t="s">
        <v>192</v>
      </c>
      <c r="C507" s="145"/>
      <c r="D507" s="367"/>
      <c r="E507" s="156">
        <v>0</v>
      </c>
      <c r="F507" s="367"/>
      <c r="G507" s="478"/>
      <c r="H507" s="167"/>
      <c r="I507" s="167"/>
      <c r="J507" s="5"/>
      <c r="K507" s="5"/>
      <c r="L507" s="5"/>
      <c r="M507" s="5"/>
      <c r="N507" s="5"/>
      <c r="O507" s="5"/>
      <c r="P507" s="5"/>
      <c r="Q507" s="5"/>
      <c r="R507" s="5"/>
      <c r="S507" s="5"/>
      <c r="T507" s="5"/>
      <c r="U507" s="5"/>
      <c r="V507" s="5"/>
      <c r="W507" s="5"/>
      <c r="X507" s="5"/>
      <c r="Y507" s="5"/>
      <c r="Z507" s="5"/>
    </row>
    <row r="508" spans="1:26" ht="56.25" customHeight="1" x14ac:dyDescent="0.35">
      <c r="A508" s="175" t="s">
        <v>193</v>
      </c>
      <c r="B508" s="151"/>
      <c r="C508" s="151" t="s">
        <v>194</v>
      </c>
      <c r="D508" s="138" t="s">
        <v>195</v>
      </c>
      <c r="E508" s="152" t="s">
        <v>196</v>
      </c>
      <c r="F508" s="139" t="s">
        <v>197</v>
      </c>
      <c r="G508" s="138" t="s">
        <v>198</v>
      </c>
      <c r="H508" s="167"/>
      <c r="I508" s="167"/>
      <c r="J508" s="5"/>
      <c r="K508" s="5"/>
      <c r="L508" s="5"/>
      <c r="M508" s="5"/>
      <c r="N508" s="5"/>
      <c r="O508" s="5"/>
      <c r="P508" s="5"/>
      <c r="Q508" s="5"/>
      <c r="R508" s="5"/>
      <c r="S508" s="5"/>
      <c r="T508" s="5"/>
      <c r="U508" s="5"/>
      <c r="V508" s="5"/>
      <c r="W508" s="5"/>
      <c r="X508" s="5"/>
      <c r="Y508" s="5"/>
      <c r="Z508" s="5"/>
    </row>
    <row r="509" spans="1:26" ht="16.5" customHeight="1" x14ac:dyDescent="0.35">
      <c r="A509" s="481">
        <f>Programacion!A212</f>
        <v>0</v>
      </c>
      <c r="B509" s="176" t="s">
        <v>191</v>
      </c>
      <c r="C509" s="145">
        <f>Programacion!B494</f>
        <v>0</v>
      </c>
      <c r="D509" s="480" t="e">
        <f>(C510/C509)*100</f>
        <v>#DIV/0!</v>
      </c>
      <c r="E509" s="156">
        <v>0</v>
      </c>
      <c r="F509" s="479"/>
      <c r="G509" s="477" t="e">
        <f>(((E510/E509)*F509)/100)*100</f>
        <v>#DIV/0!</v>
      </c>
      <c r="H509" s="167"/>
      <c r="I509" s="167"/>
      <c r="J509" s="5"/>
      <c r="K509" s="5"/>
      <c r="L509" s="5"/>
      <c r="M509" s="5"/>
      <c r="N509" s="5"/>
      <c r="O509" s="5"/>
      <c r="P509" s="5"/>
      <c r="Q509" s="5"/>
      <c r="R509" s="5"/>
      <c r="S509" s="5"/>
      <c r="T509" s="5"/>
      <c r="U509" s="5"/>
      <c r="V509" s="5"/>
      <c r="W509" s="5"/>
      <c r="X509" s="5"/>
      <c r="Y509" s="5"/>
      <c r="Z509" s="5"/>
    </row>
    <row r="510" spans="1:26" ht="16.5" customHeight="1" x14ac:dyDescent="0.35">
      <c r="A510" s="367"/>
      <c r="B510" s="177" t="s">
        <v>192</v>
      </c>
      <c r="C510" s="169"/>
      <c r="D510" s="367"/>
      <c r="E510" s="170">
        <v>0</v>
      </c>
      <c r="F510" s="367"/>
      <c r="G510" s="478"/>
      <c r="H510" s="167"/>
      <c r="I510" s="167"/>
      <c r="J510" s="5"/>
      <c r="K510" s="5"/>
      <c r="L510" s="5"/>
      <c r="M510" s="5"/>
      <c r="N510" s="5"/>
      <c r="O510" s="5"/>
      <c r="P510" s="5"/>
      <c r="Q510" s="5"/>
      <c r="R510" s="5"/>
      <c r="S510" s="5"/>
      <c r="T510" s="5"/>
      <c r="U510" s="5"/>
      <c r="V510" s="5"/>
      <c r="W510" s="5"/>
      <c r="X510" s="5"/>
      <c r="Y510" s="5"/>
      <c r="Z510" s="5"/>
    </row>
    <row r="511" spans="1:26" ht="16.5" customHeight="1" x14ac:dyDescent="0.35">
      <c r="A511" s="53"/>
      <c r="B511" s="133"/>
      <c r="C511" s="133"/>
      <c r="D511" s="133"/>
      <c r="E511" s="133"/>
      <c r="F511" s="133"/>
      <c r="G511" s="133"/>
      <c r="H511" s="167"/>
      <c r="I511" s="167"/>
      <c r="J511" s="5"/>
      <c r="K511" s="5"/>
      <c r="L511" s="5"/>
      <c r="M511" s="5"/>
      <c r="N511" s="5"/>
      <c r="O511" s="5"/>
      <c r="P511" s="5"/>
      <c r="Q511" s="5"/>
      <c r="R511" s="5"/>
      <c r="S511" s="5"/>
      <c r="T511" s="5"/>
      <c r="U511" s="5"/>
      <c r="V511" s="5"/>
      <c r="W511" s="5"/>
      <c r="X511" s="5"/>
      <c r="Y511" s="5"/>
      <c r="Z511" s="5"/>
    </row>
    <row r="512" spans="1:26" ht="16.5" customHeight="1" x14ac:dyDescent="0.35">
      <c r="A512" s="53"/>
      <c r="B512" s="133"/>
      <c r="C512" s="133"/>
      <c r="D512" s="133"/>
      <c r="E512" s="133"/>
      <c r="F512" s="133"/>
      <c r="G512" s="133"/>
      <c r="H512" s="167"/>
      <c r="I512" s="167"/>
      <c r="J512" s="5"/>
      <c r="K512" s="5"/>
      <c r="L512" s="5"/>
      <c r="M512" s="5"/>
      <c r="N512" s="5"/>
      <c r="O512" s="5"/>
      <c r="P512" s="5"/>
      <c r="Q512" s="5"/>
      <c r="R512" s="5"/>
      <c r="S512" s="5"/>
      <c r="T512" s="5"/>
      <c r="U512" s="5"/>
      <c r="V512" s="5"/>
      <c r="W512" s="5"/>
      <c r="X512" s="5"/>
      <c r="Y512" s="5"/>
      <c r="Z512" s="5"/>
    </row>
    <row r="513" spans="1:26" ht="49.5" customHeight="1" x14ac:dyDescent="0.35">
      <c r="A513" s="136" t="str">
        <f>Programacion!A214</f>
        <v xml:space="preserve">ACTIVIDAD  13 - PAI </v>
      </c>
      <c r="B513" s="137"/>
      <c r="C513" s="137" t="s">
        <v>180</v>
      </c>
      <c r="D513" s="138" t="s">
        <v>181</v>
      </c>
      <c r="E513" s="138" t="s">
        <v>182</v>
      </c>
      <c r="F513" s="139" t="s">
        <v>183</v>
      </c>
      <c r="G513" s="138" t="s">
        <v>184</v>
      </c>
      <c r="H513" s="167"/>
      <c r="I513" s="167"/>
      <c r="J513" s="5"/>
      <c r="K513" s="5"/>
      <c r="L513" s="5"/>
      <c r="M513" s="5"/>
      <c r="N513" s="5"/>
      <c r="O513" s="5"/>
      <c r="P513" s="5"/>
      <c r="Q513" s="5"/>
      <c r="R513" s="5"/>
      <c r="S513" s="5"/>
      <c r="T513" s="5"/>
      <c r="U513" s="5"/>
      <c r="V513" s="5"/>
      <c r="W513" s="5"/>
      <c r="X513" s="5"/>
      <c r="Y513" s="5"/>
      <c r="Z513" s="5"/>
    </row>
    <row r="514" spans="1:26" ht="56.25" customHeight="1" x14ac:dyDescent="0.35">
      <c r="A514" s="482" t="str">
        <f>Programacion!A215</f>
        <v>13. Acompañar sistemas colectivos de abasto de agua del sector rural</v>
      </c>
      <c r="B514" s="144" t="s">
        <v>191</v>
      </c>
      <c r="C514" s="145">
        <f t="shared" ref="C514:C515" si="33">C518+C521+C524+C527+C530+C533+C536+C539+C542+C545+C548+C551</f>
        <v>13590000</v>
      </c>
      <c r="D514" s="476">
        <f>(C515/C514)*100</f>
        <v>0</v>
      </c>
      <c r="E514" s="146">
        <f t="shared" ref="E514:E515" si="34">E518+E521+E524+E527+E530+E533+E536+E539+E542+E545+E548+E551</f>
        <v>0</v>
      </c>
      <c r="F514" s="479">
        <f>Preparacion!D205</f>
        <v>0</v>
      </c>
      <c r="G514" s="477" t="e">
        <f>(((E515/E514)*F514)/100)*100</f>
        <v>#DIV/0!</v>
      </c>
      <c r="H514" s="167"/>
      <c r="I514" s="167"/>
      <c r="J514" s="5"/>
      <c r="K514" s="5"/>
      <c r="L514" s="5"/>
      <c r="M514" s="5"/>
      <c r="N514" s="5"/>
      <c r="O514" s="5"/>
      <c r="P514" s="5"/>
      <c r="Q514" s="5"/>
      <c r="R514" s="5"/>
      <c r="S514" s="5"/>
      <c r="T514" s="5"/>
      <c r="U514" s="5"/>
      <c r="V514" s="5"/>
      <c r="W514" s="5"/>
      <c r="X514" s="5"/>
      <c r="Y514" s="5"/>
      <c r="Z514" s="5"/>
    </row>
    <row r="515" spans="1:26" ht="40.5" customHeight="1" x14ac:dyDescent="0.35">
      <c r="A515" s="483"/>
      <c r="B515" s="147" t="s">
        <v>192</v>
      </c>
      <c r="C515" s="148">
        <f t="shared" si="33"/>
        <v>0</v>
      </c>
      <c r="D515" s="367"/>
      <c r="E515" s="146">
        <f t="shared" si="34"/>
        <v>0</v>
      </c>
      <c r="F515" s="367"/>
      <c r="G515" s="367"/>
      <c r="H515" s="167"/>
      <c r="I515" s="167"/>
      <c r="J515" s="5"/>
      <c r="K515" s="5"/>
      <c r="L515" s="5"/>
      <c r="M515" s="5"/>
      <c r="N515" s="5"/>
      <c r="O515" s="5"/>
      <c r="P515" s="5"/>
      <c r="Q515" s="5"/>
      <c r="R515" s="5"/>
      <c r="S515" s="5"/>
      <c r="T515" s="5"/>
      <c r="U515" s="5"/>
      <c r="V515" s="5"/>
      <c r="W515" s="5"/>
      <c r="X515" s="5"/>
      <c r="Y515" s="5"/>
      <c r="Z515" s="5"/>
    </row>
    <row r="516" spans="1:26" ht="16.5" customHeight="1" x14ac:dyDescent="0.35">
      <c r="A516" s="472"/>
      <c r="B516" s="473"/>
      <c r="C516" s="473"/>
      <c r="D516" s="473"/>
      <c r="E516" s="473"/>
      <c r="F516" s="473"/>
      <c r="G516" s="473"/>
      <c r="H516" s="167"/>
      <c r="I516" s="167"/>
      <c r="J516" s="5"/>
      <c r="K516" s="5"/>
      <c r="L516" s="5"/>
      <c r="M516" s="5"/>
      <c r="N516" s="5"/>
      <c r="O516" s="5"/>
      <c r="P516" s="5"/>
      <c r="Q516" s="5"/>
      <c r="R516" s="5"/>
      <c r="S516" s="5"/>
      <c r="T516" s="5"/>
      <c r="U516" s="5"/>
      <c r="V516" s="5"/>
      <c r="W516" s="5"/>
      <c r="X516" s="5"/>
      <c r="Y516" s="5"/>
      <c r="Z516" s="5"/>
    </row>
    <row r="517" spans="1:26" ht="51.75" customHeight="1" x14ac:dyDescent="0.35">
      <c r="A517" s="150" t="s">
        <v>193</v>
      </c>
      <c r="B517" s="150"/>
      <c r="C517" s="151" t="s">
        <v>194</v>
      </c>
      <c r="D517" s="138" t="s">
        <v>195</v>
      </c>
      <c r="E517" s="152" t="s">
        <v>196</v>
      </c>
      <c r="F517" s="139" t="s">
        <v>197</v>
      </c>
      <c r="G517" s="138" t="s">
        <v>198</v>
      </c>
      <c r="H517" s="167"/>
      <c r="I517" s="167"/>
      <c r="J517" s="5"/>
      <c r="K517" s="5"/>
      <c r="L517" s="5"/>
      <c r="M517" s="5"/>
      <c r="N517" s="5"/>
      <c r="O517" s="5"/>
      <c r="P517" s="5"/>
      <c r="Q517" s="5"/>
      <c r="R517" s="5"/>
      <c r="S517" s="5"/>
      <c r="T517" s="5"/>
      <c r="U517" s="5"/>
      <c r="V517" s="5"/>
      <c r="W517" s="5"/>
      <c r="X517" s="5"/>
      <c r="Y517" s="5"/>
      <c r="Z517" s="5"/>
    </row>
    <row r="518" spans="1:26" ht="42.75" customHeight="1" x14ac:dyDescent="0.35">
      <c r="A518" s="474" t="str">
        <f>Programacion!A502</f>
        <v>1.  Gestión de acciones para la contratación de personal profesional y/o de apoyo para acompañar sistemas colectivos de abasto de agua del sector rural.</v>
      </c>
      <c r="B518" s="37" t="s">
        <v>191</v>
      </c>
      <c r="C518" s="145">
        <f>Programacion!B502</f>
        <v>13590000</v>
      </c>
      <c r="D518" s="476">
        <f>(C519/C518)*100</f>
        <v>0</v>
      </c>
      <c r="E518" s="156">
        <v>0</v>
      </c>
      <c r="F518" s="479"/>
      <c r="G518" s="477" t="e">
        <f>(((E519/E518)*F518)/100)*100</f>
        <v>#DIV/0!</v>
      </c>
      <c r="H518" s="167"/>
      <c r="I518" s="167"/>
      <c r="J518" s="5"/>
      <c r="K518" s="5"/>
      <c r="L518" s="5"/>
      <c r="M518" s="5"/>
      <c r="N518" s="5"/>
      <c r="O518" s="5"/>
      <c r="P518" s="5"/>
      <c r="Q518" s="5"/>
      <c r="R518" s="5"/>
      <c r="S518" s="5"/>
      <c r="T518" s="5"/>
      <c r="U518" s="5"/>
      <c r="V518" s="5"/>
      <c r="W518" s="5"/>
      <c r="X518" s="5"/>
      <c r="Y518" s="5"/>
      <c r="Z518" s="5"/>
    </row>
    <row r="519" spans="1:26" ht="50.25" customHeight="1" x14ac:dyDescent="0.35">
      <c r="A519" s="475"/>
      <c r="B519" s="163" t="s">
        <v>192</v>
      </c>
      <c r="C519" s="145"/>
      <c r="D519" s="367"/>
      <c r="E519" s="156">
        <v>0</v>
      </c>
      <c r="F519" s="367"/>
      <c r="G519" s="478"/>
      <c r="H519" s="167"/>
      <c r="I519" s="167"/>
      <c r="J519" s="5"/>
      <c r="K519" s="5"/>
      <c r="L519" s="5"/>
      <c r="M519" s="5"/>
      <c r="N519" s="5"/>
      <c r="O519" s="5"/>
      <c r="P519" s="5"/>
      <c r="Q519" s="5"/>
      <c r="R519" s="5"/>
      <c r="S519" s="5"/>
      <c r="T519" s="5"/>
      <c r="U519" s="5"/>
      <c r="V519" s="5"/>
      <c r="W519" s="5"/>
      <c r="X519" s="5"/>
      <c r="Y519" s="5"/>
      <c r="Z519" s="5"/>
    </row>
    <row r="520" spans="1:26" ht="46.5" customHeight="1" x14ac:dyDescent="0.35">
      <c r="A520" s="150" t="s">
        <v>193</v>
      </c>
      <c r="B520" s="151"/>
      <c r="C520" s="151" t="s">
        <v>194</v>
      </c>
      <c r="D520" s="138" t="s">
        <v>195</v>
      </c>
      <c r="E520" s="152" t="s">
        <v>196</v>
      </c>
      <c r="F520" s="139" t="s">
        <v>197</v>
      </c>
      <c r="G520" s="138" t="s">
        <v>198</v>
      </c>
      <c r="H520" s="167"/>
      <c r="I520" s="167"/>
      <c r="J520" s="5"/>
      <c r="K520" s="5"/>
      <c r="L520" s="5"/>
      <c r="M520" s="5"/>
      <c r="N520" s="5"/>
      <c r="O520" s="5"/>
      <c r="P520" s="5"/>
      <c r="Q520" s="5"/>
      <c r="R520" s="5"/>
      <c r="S520" s="5"/>
      <c r="T520" s="5"/>
      <c r="U520" s="5"/>
      <c r="V520" s="5"/>
      <c r="W520" s="5"/>
      <c r="X520" s="5"/>
      <c r="Y520" s="5"/>
      <c r="Z520" s="5"/>
    </row>
    <row r="521" spans="1:26" ht="16.5" customHeight="1" x14ac:dyDescent="0.35">
      <c r="A521" s="474">
        <f>Programacion!A503</f>
        <v>0</v>
      </c>
      <c r="B521" s="37" t="s">
        <v>191</v>
      </c>
      <c r="C521" s="145">
        <f>Programacion!B503</f>
        <v>0</v>
      </c>
      <c r="D521" s="476" t="e">
        <f>(C522/C521)*100</f>
        <v>#DIV/0!</v>
      </c>
      <c r="E521" s="156">
        <v>0</v>
      </c>
      <c r="F521" s="479"/>
      <c r="G521" s="477" t="e">
        <f>(((E522/E521)*F521)/100)*100</f>
        <v>#DIV/0!</v>
      </c>
      <c r="H521" s="167"/>
      <c r="I521" s="167"/>
      <c r="J521" s="5"/>
      <c r="K521" s="5"/>
      <c r="L521" s="5"/>
      <c r="M521" s="5"/>
      <c r="N521" s="5"/>
      <c r="O521" s="5"/>
      <c r="P521" s="5"/>
      <c r="Q521" s="5"/>
      <c r="R521" s="5"/>
      <c r="S521" s="5"/>
      <c r="T521" s="5"/>
      <c r="U521" s="5"/>
      <c r="V521" s="5"/>
      <c r="W521" s="5"/>
      <c r="X521" s="5"/>
      <c r="Y521" s="5"/>
      <c r="Z521" s="5"/>
    </row>
    <row r="522" spans="1:26" ht="16.5" customHeight="1" x14ac:dyDescent="0.35">
      <c r="A522" s="475"/>
      <c r="B522" s="163" t="s">
        <v>192</v>
      </c>
      <c r="C522" s="145"/>
      <c r="D522" s="367"/>
      <c r="E522" s="156">
        <v>0</v>
      </c>
      <c r="F522" s="367"/>
      <c r="G522" s="478"/>
      <c r="H522" s="167"/>
      <c r="I522" s="167"/>
      <c r="J522" s="5"/>
      <c r="K522" s="5"/>
      <c r="L522" s="5"/>
      <c r="M522" s="5"/>
      <c r="N522" s="5"/>
      <c r="O522" s="5"/>
      <c r="P522" s="5"/>
      <c r="Q522" s="5"/>
      <c r="R522" s="5"/>
      <c r="S522" s="5"/>
      <c r="T522" s="5"/>
      <c r="U522" s="5"/>
      <c r="V522" s="5"/>
      <c r="W522" s="5"/>
      <c r="X522" s="5"/>
      <c r="Y522" s="5"/>
      <c r="Z522" s="5"/>
    </row>
    <row r="523" spans="1:26" ht="52.5" customHeight="1" x14ac:dyDescent="0.35">
      <c r="A523" s="150" t="s">
        <v>193</v>
      </c>
      <c r="B523" s="151"/>
      <c r="C523" s="151" t="s">
        <v>194</v>
      </c>
      <c r="D523" s="138" t="s">
        <v>195</v>
      </c>
      <c r="E523" s="152" t="s">
        <v>196</v>
      </c>
      <c r="F523" s="139" t="s">
        <v>197</v>
      </c>
      <c r="G523" s="138" t="s">
        <v>198</v>
      </c>
      <c r="H523" s="167"/>
      <c r="I523" s="167"/>
      <c r="J523" s="5"/>
      <c r="K523" s="5"/>
      <c r="L523" s="5"/>
      <c r="M523" s="5"/>
      <c r="N523" s="5"/>
      <c r="O523" s="5"/>
      <c r="P523" s="5"/>
      <c r="Q523" s="5"/>
      <c r="R523" s="5"/>
      <c r="S523" s="5"/>
      <c r="T523" s="5"/>
      <c r="U523" s="5"/>
      <c r="V523" s="5"/>
      <c r="W523" s="5"/>
      <c r="X523" s="5"/>
      <c r="Y523" s="5"/>
      <c r="Z523" s="5"/>
    </row>
    <row r="524" spans="1:26" ht="16.5" customHeight="1" x14ac:dyDescent="0.35">
      <c r="A524" s="474">
        <f>Programacion!A504</f>
        <v>0</v>
      </c>
      <c r="B524" s="37" t="s">
        <v>191</v>
      </c>
      <c r="C524" s="145">
        <f>Programacion!B504</f>
        <v>0</v>
      </c>
      <c r="D524" s="476" t="e">
        <f>(C525/C524)*100</f>
        <v>#DIV/0!</v>
      </c>
      <c r="E524" s="156">
        <v>0</v>
      </c>
      <c r="F524" s="479"/>
      <c r="G524" s="477" t="e">
        <f>(((E525/E524)*F524)/100)*100</f>
        <v>#DIV/0!</v>
      </c>
      <c r="H524" s="167"/>
      <c r="I524" s="167"/>
      <c r="J524" s="5"/>
      <c r="K524" s="5"/>
      <c r="L524" s="5"/>
      <c r="M524" s="5"/>
      <c r="N524" s="5"/>
      <c r="O524" s="5"/>
      <c r="P524" s="5"/>
      <c r="Q524" s="5"/>
      <c r="R524" s="5"/>
      <c r="S524" s="5"/>
      <c r="T524" s="5"/>
      <c r="U524" s="5"/>
      <c r="V524" s="5"/>
      <c r="W524" s="5"/>
      <c r="X524" s="5"/>
      <c r="Y524" s="5"/>
      <c r="Z524" s="5"/>
    </row>
    <row r="525" spans="1:26" ht="16.5" customHeight="1" x14ac:dyDescent="0.35">
      <c r="A525" s="475"/>
      <c r="B525" s="163" t="s">
        <v>192</v>
      </c>
      <c r="C525" s="145"/>
      <c r="D525" s="367"/>
      <c r="E525" s="156">
        <v>0</v>
      </c>
      <c r="F525" s="367"/>
      <c r="G525" s="478"/>
      <c r="H525" s="167"/>
      <c r="I525" s="167"/>
      <c r="J525" s="5"/>
      <c r="K525" s="5"/>
      <c r="L525" s="5"/>
      <c r="M525" s="5"/>
      <c r="N525" s="5"/>
      <c r="O525" s="5"/>
      <c r="P525" s="5"/>
      <c r="Q525" s="5"/>
      <c r="R525" s="5"/>
      <c r="S525" s="5"/>
      <c r="T525" s="5"/>
      <c r="U525" s="5"/>
      <c r="V525" s="5"/>
      <c r="W525" s="5"/>
      <c r="X525" s="5"/>
      <c r="Y525" s="5"/>
      <c r="Z525" s="5"/>
    </row>
    <row r="526" spans="1:26" ht="50.25" customHeight="1" x14ac:dyDescent="0.35">
      <c r="A526" s="150" t="s">
        <v>193</v>
      </c>
      <c r="B526" s="151"/>
      <c r="C526" s="151" t="s">
        <v>194</v>
      </c>
      <c r="D526" s="138" t="s">
        <v>195</v>
      </c>
      <c r="E526" s="152" t="s">
        <v>196</v>
      </c>
      <c r="F526" s="139" t="s">
        <v>197</v>
      </c>
      <c r="G526" s="138" t="s">
        <v>198</v>
      </c>
      <c r="H526" s="167"/>
      <c r="I526" s="167"/>
      <c r="J526" s="5"/>
      <c r="K526" s="5"/>
      <c r="L526" s="5"/>
      <c r="M526" s="5"/>
      <c r="N526" s="5"/>
      <c r="O526" s="5"/>
      <c r="P526" s="5"/>
      <c r="Q526" s="5"/>
      <c r="R526" s="5"/>
      <c r="S526" s="5"/>
      <c r="T526" s="5"/>
      <c r="U526" s="5"/>
      <c r="V526" s="5"/>
      <c r="W526" s="5"/>
      <c r="X526" s="5"/>
      <c r="Y526" s="5"/>
      <c r="Z526" s="5"/>
    </row>
    <row r="527" spans="1:26" ht="16.5" customHeight="1" x14ac:dyDescent="0.35">
      <c r="A527" s="474">
        <f>Programacion!A505</f>
        <v>0</v>
      </c>
      <c r="B527" s="37" t="s">
        <v>191</v>
      </c>
      <c r="C527" s="145">
        <f>Programacion!B505</f>
        <v>0</v>
      </c>
      <c r="D527" s="480" t="e">
        <f>(C528/C527)*100</f>
        <v>#DIV/0!</v>
      </c>
      <c r="E527" s="156">
        <v>0</v>
      </c>
      <c r="F527" s="479"/>
      <c r="G527" s="477" t="e">
        <f>(((E528/E527)*F527)/100)*100</f>
        <v>#DIV/0!</v>
      </c>
      <c r="H527" s="167"/>
      <c r="I527" s="167"/>
      <c r="J527" s="5"/>
      <c r="K527" s="5"/>
      <c r="L527" s="5"/>
      <c r="M527" s="5"/>
      <c r="N527" s="5"/>
      <c r="O527" s="5"/>
      <c r="P527" s="5"/>
      <c r="Q527" s="5"/>
      <c r="R527" s="5"/>
      <c r="S527" s="5"/>
      <c r="T527" s="5"/>
      <c r="U527" s="5"/>
      <c r="V527" s="5"/>
      <c r="W527" s="5"/>
      <c r="X527" s="5"/>
      <c r="Y527" s="5"/>
      <c r="Z527" s="5"/>
    </row>
    <row r="528" spans="1:26" ht="16.5" customHeight="1" x14ac:dyDescent="0.35">
      <c r="A528" s="475"/>
      <c r="B528" s="163" t="s">
        <v>192</v>
      </c>
      <c r="C528" s="145"/>
      <c r="D528" s="367"/>
      <c r="E528" s="156">
        <v>0</v>
      </c>
      <c r="F528" s="367"/>
      <c r="G528" s="478"/>
      <c r="H528" s="167"/>
      <c r="I528" s="167"/>
      <c r="J528" s="5"/>
      <c r="K528" s="5"/>
      <c r="L528" s="5"/>
      <c r="M528" s="5"/>
      <c r="N528" s="5"/>
      <c r="O528" s="5"/>
      <c r="P528" s="5"/>
      <c r="Q528" s="5"/>
      <c r="R528" s="5"/>
      <c r="S528" s="5"/>
      <c r="T528" s="5"/>
      <c r="U528" s="5"/>
      <c r="V528" s="5"/>
      <c r="W528" s="5"/>
      <c r="X528" s="5"/>
      <c r="Y528" s="5"/>
      <c r="Z528" s="5"/>
    </row>
    <row r="529" spans="1:26" ht="49.5" customHeight="1" x14ac:dyDescent="0.35">
      <c r="A529" s="150" t="s">
        <v>193</v>
      </c>
      <c r="B529" s="151"/>
      <c r="C529" s="151" t="s">
        <v>194</v>
      </c>
      <c r="D529" s="138" t="s">
        <v>195</v>
      </c>
      <c r="E529" s="152" t="s">
        <v>196</v>
      </c>
      <c r="F529" s="139" t="s">
        <v>197</v>
      </c>
      <c r="G529" s="138" t="s">
        <v>198</v>
      </c>
      <c r="H529" s="167"/>
      <c r="I529" s="167"/>
      <c r="J529" s="5"/>
      <c r="K529" s="5"/>
      <c r="L529" s="5"/>
      <c r="M529" s="5"/>
      <c r="N529" s="5"/>
      <c r="O529" s="5"/>
      <c r="P529" s="5"/>
      <c r="Q529" s="5"/>
      <c r="R529" s="5"/>
      <c r="S529" s="5"/>
      <c r="T529" s="5"/>
      <c r="U529" s="5"/>
      <c r="V529" s="5"/>
      <c r="W529" s="5"/>
      <c r="X529" s="5"/>
      <c r="Y529" s="5"/>
      <c r="Z529" s="5"/>
    </row>
    <row r="530" spans="1:26" ht="16.5" customHeight="1" x14ac:dyDescent="0.35">
      <c r="A530" s="474">
        <f>Programacion!A506</f>
        <v>0</v>
      </c>
      <c r="B530" s="37" t="s">
        <v>191</v>
      </c>
      <c r="C530" s="145">
        <f>Programacion!B506</f>
        <v>0</v>
      </c>
      <c r="D530" s="480" t="e">
        <f>(C531/C530)*100</f>
        <v>#DIV/0!</v>
      </c>
      <c r="E530" s="156">
        <v>0</v>
      </c>
      <c r="F530" s="479"/>
      <c r="G530" s="477" t="e">
        <f>(((E531/E530)*F530)/100)*100</f>
        <v>#DIV/0!</v>
      </c>
      <c r="H530" s="167"/>
      <c r="I530" s="167"/>
      <c r="J530" s="5"/>
      <c r="K530" s="5"/>
      <c r="L530" s="5"/>
      <c r="M530" s="5"/>
      <c r="N530" s="5"/>
      <c r="O530" s="5"/>
      <c r="P530" s="5"/>
      <c r="Q530" s="5"/>
      <c r="R530" s="5"/>
      <c r="S530" s="5"/>
      <c r="T530" s="5"/>
      <c r="U530" s="5"/>
      <c r="V530" s="5"/>
      <c r="W530" s="5"/>
      <c r="X530" s="5"/>
      <c r="Y530" s="5"/>
      <c r="Z530" s="5"/>
    </row>
    <row r="531" spans="1:26" ht="16.5" customHeight="1" x14ac:dyDescent="0.35">
      <c r="A531" s="475"/>
      <c r="B531" s="163" t="s">
        <v>192</v>
      </c>
      <c r="C531" s="145"/>
      <c r="D531" s="367"/>
      <c r="E531" s="156">
        <v>0</v>
      </c>
      <c r="F531" s="367"/>
      <c r="G531" s="478"/>
      <c r="H531" s="167"/>
      <c r="I531" s="167"/>
      <c r="J531" s="5"/>
      <c r="K531" s="5"/>
      <c r="L531" s="5"/>
      <c r="M531" s="5"/>
      <c r="N531" s="5"/>
      <c r="O531" s="5"/>
      <c r="P531" s="5"/>
      <c r="Q531" s="5"/>
      <c r="R531" s="5"/>
      <c r="S531" s="5"/>
      <c r="T531" s="5"/>
      <c r="U531" s="5"/>
      <c r="V531" s="5"/>
      <c r="W531" s="5"/>
      <c r="X531" s="5"/>
      <c r="Y531" s="5"/>
      <c r="Z531" s="5"/>
    </row>
    <row r="532" spans="1:26" ht="56.25" customHeight="1" x14ac:dyDescent="0.35">
      <c r="A532" s="150" t="s">
        <v>193</v>
      </c>
      <c r="B532" s="151"/>
      <c r="C532" s="151" t="s">
        <v>194</v>
      </c>
      <c r="D532" s="138" t="s">
        <v>195</v>
      </c>
      <c r="E532" s="152" t="s">
        <v>196</v>
      </c>
      <c r="F532" s="139" t="s">
        <v>197</v>
      </c>
      <c r="G532" s="138" t="s">
        <v>198</v>
      </c>
      <c r="H532" s="167"/>
      <c r="I532" s="167"/>
      <c r="J532" s="5"/>
      <c r="K532" s="5"/>
      <c r="L532" s="5"/>
      <c r="M532" s="5"/>
      <c r="N532" s="5"/>
      <c r="O532" s="5"/>
      <c r="P532" s="5"/>
      <c r="Q532" s="5"/>
      <c r="R532" s="5"/>
      <c r="S532" s="5"/>
      <c r="T532" s="5"/>
      <c r="U532" s="5"/>
      <c r="V532" s="5"/>
      <c r="W532" s="5"/>
      <c r="X532" s="5"/>
      <c r="Y532" s="5"/>
      <c r="Z532" s="5"/>
    </row>
    <row r="533" spans="1:26" ht="16.5" customHeight="1" x14ac:dyDescent="0.35">
      <c r="A533" s="474">
        <f>Programacion!A507</f>
        <v>0</v>
      </c>
      <c r="B533" s="37" t="s">
        <v>191</v>
      </c>
      <c r="C533" s="145">
        <f>Programacion!B507</f>
        <v>0</v>
      </c>
      <c r="D533" s="480" t="e">
        <f>(C534/C533)*100</f>
        <v>#DIV/0!</v>
      </c>
      <c r="E533" s="156">
        <v>0</v>
      </c>
      <c r="F533" s="479"/>
      <c r="G533" s="477" t="e">
        <f>(((E534/E533)*F533)/100)*100</f>
        <v>#DIV/0!</v>
      </c>
      <c r="H533" s="167"/>
      <c r="I533" s="167"/>
      <c r="J533" s="5"/>
      <c r="K533" s="5"/>
      <c r="L533" s="5"/>
      <c r="M533" s="5"/>
      <c r="N533" s="5"/>
      <c r="O533" s="5"/>
      <c r="P533" s="5"/>
      <c r="Q533" s="5"/>
      <c r="R533" s="5"/>
      <c r="S533" s="5"/>
      <c r="T533" s="5"/>
      <c r="U533" s="5"/>
      <c r="V533" s="5"/>
      <c r="W533" s="5"/>
      <c r="X533" s="5"/>
      <c r="Y533" s="5"/>
      <c r="Z533" s="5"/>
    </row>
    <row r="534" spans="1:26" ht="16.5" customHeight="1" x14ac:dyDescent="0.35">
      <c r="A534" s="475"/>
      <c r="B534" s="163" t="s">
        <v>192</v>
      </c>
      <c r="C534" s="145"/>
      <c r="D534" s="367"/>
      <c r="E534" s="156">
        <v>0</v>
      </c>
      <c r="F534" s="367"/>
      <c r="G534" s="478"/>
      <c r="H534" s="167"/>
      <c r="I534" s="167"/>
      <c r="J534" s="5"/>
      <c r="K534" s="5"/>
      <c r="L534" s="5"/>
      <c r="M534" s="5"/>
      <c r="N534" s="5"/>
      <c r="O534" s="5"/>
      <c r="P534" s="5"/>
      <c r="Q534" s="5"/>
      <c r="R534" s="5"/>
      <c r="S534" s="5"/>
      <c r="T534" s="5"/>
      <c r="U534" s="5"/>
      <c r="V534" s="5"/>
      <c r="W534" s="5"/>
      <c r="X534" s="5"/>
      <c r="Y534" s="5"/>
      <c r="Z534" s="5"/>
    </row>
    <row r="535" spans="1:26" ht="57" customHeight="1" x14ac:dyDescent="0.35">
      <c r="A535" s="150" t="s">
        <v>193</v>
      </c>
      <c r="B535" s="151"/>
      <c r="C535" s="151" t="s">
        <v>194</v>
      </c>
      <c r="D535" s="138" t="s">
        <v>195</v>
      </c>
      <c r="E535" s="152" t="s">
        <v>196</v>
      </c>
      <c r="F535" s="139" t="s">
        <v>197</v>
      </c>
      <c r="G535" s="138" t="s">
        <v>198</v>
      </c>
      <c r="H535" s="167"/>
      <c r="I535" s="167"/>
      <c r="J535" s="5"/>
      <c r="K535" s="5"/>
      <c r="L535" s="5"/>
      <c r="M535" s="5"/>
      <c r="N535" s="5"/>
      <c r="O535" s="5"/>
      <c r="P535" s="5"/>
      <c r="Q535" s="5"/>
      <c r="R535" s="5"/>
      <c r="S535" s="5"/>
      <c r="T535" s="5"/>
      <c r="U535" s="5"/>
      <c r="V535" s="5"/>
      <c r="W535" s="5"/>
      <c r="X535" s="5"/>
      <c r="Y535" s="5"/>
      <c r="Z535" s="5"/>
    </row>
    <row r="536" spans="1:26" ht="16.5" customHeight="1" x14ac:dyDescent="0.35">
      <c r="A536" s="474">
        <f>Programacion!A508</f>
        <v>0</v>
      </c>
      <c r="B536" s="37" t="s">
        <v>191</v>
      </c>
      <c r="C536" s="145">
        <f>Programacion!B508</f>
        <v>0</v>
      </c>
      <c r="D536" s="480" t="e">
        <f>(C537/C536)*100</f>
        <v>#DIV/0!</v>
      </c>
      <c r="E536" s="156">
        <v>0</v>
      </c>
      <c r="F536" s="479"/>
      <c r="G536" s="477" t="e">
        <f>(((E537/E536)*F536)/100)*100</f>
        <v>#DIV/0!</v>
      </c>
      <c r="H536" s="167"/>
      <c r="I536" s="167"/>
      <c r="J536" s="5"/>
      <c r="K536" s="5"/>
      <c r="L536" s="5"/>
      <c r="M536" s="5"/>
      <c r="N536" s="5"/>
      <c r="O536" s="5"/>
      <c r="P536" s="5"/>
      <c r="Q536" s="5"/>
      <c r="R536" s="5"/>
      <c r="S536" s="5"/>
      <c r="T536" s="5"/>
      <c r="U536" s="5"/>
      <c r="V536" s="5"/>
      <c r="W536" s="5"/>
      <c r="X536" s="5"/>
      <c r="Y536" s="5"/>
      <c r="Z536" s="5"/>
    </row>
    <row r="537" spans="1:26" ht="16.5" customHeight="1" x14ac:dyDescent="0.35">
      <c r="A537" s="475"/>
      <c r="B537" s="163" t="s">
        <v>192</v>
      </c>
      <c r="C537" s="145"/>
      <c r="D537" s="367"/>
      <c r="E537" s="156">
        <v>0</v>
      </c>
      <c r="F537" s="367"/>
      <c r="G537" s="478"/>
      <c r="H537" s="167"/>
      <c r="I537" s="167"/>
      <c r="J537" s="5"/>
      <c r="K537" s="5"/>
      <c r="L537" s="5"/>
      <c r="M537" s="5"/>
      <c r="N537" s="5"/>
      <c r="O537" s="5"/>
      <c r="P537" s="5"/>
      <c r="Q537" s="5"/>
      <c r="R537" s="5"/>
      <c r="S537" s="5"/>
      <c r="T537" s="5"/>
      <c r="U537" s="5"/>
      <c r="V537" s="5"/>
      <c r="W537" s="5"/>
      <c r="X537" s="5"/>
      <c r="Y537" s="5"/>
      <c r="Z537" s="5"/>
    </row>
    <row r="538" spans="1:26" ht="45" customHeight="1" x14ac:dyDescent="0.35">
      <c r="A538" s="150" t="s">
        <v>193</v>
      </c>
      <c r="B538" s="151"/>
      <c r="C538" s="151" t="s">
        <v>194</v>
      </c>
      <c r="D538" s="138" t="s">
        <v>195</v>
      </c>
      <c r="E538" s="152" t="s">
        <v>196</v>
      </c>
      <c r="F538" s="139" t="s">
        <v>197</v>
      </c>
      <c r="G538" s="138" t="s">
        <v>198</v>
      </c>
      <c r="H538" s="167"/>
      <c r="I538" s="167"/>
      <c r="J538" s="5"/>
      <c r="K538" s="5"/>
      <c r="L538" s="5"/>
      <c r="M538" s="5"/>
      <c r="N538" s="5"/>
      <c r="O538" s="5"/>
      <c r="P538" s="5"/>
      <c r="Q538" s="5"/>
      <c r="R538" s="5"/>
      <c r="S538" s="5"/>
      <c r="T538" s="5"/>
      <c r="U538" s="5"/>
      <c r="V538" s="5"/>
      <c r="W538" s="5"/>
      <c r="X538" s="5"/>
      <c r="Y538" s="5"/>
      <c r="Z538" s="5"/>
    </row>
    <row r="539" spans="1:26" ht="16.5" customHeight="1" x14ac:dyDescent="0.35">
      <c r="A539" s="474">
        <f>Programacion!A509</f>
        <v>0</v>
      </c>
      <c r="B539" s="37" t="s">
        <v>191</v>
      </c>
      <c r="C539" s="145">
        <f>Programacion!B509</f>
        <v>0</v>
      </c>
      <c r="D539" s="480" t="e">
        <f>(C540/C539)*100</f>
        <v>#DIV/0!</v>
      </c>
      <c r="E539" s="156">
        <v>0</v>
      </c>
      <c r="F539" s="479"/>
      <c r="G539" s="477" t="e">
        <f>(((E540/E539)*F539)/100)*100</f>
        <v>#DIV/0!</v>
      </c>
      <c r="H539" s="167"/>
      <c r="I539" s="167"/>
      <c r="J539" s="5"/>
      <c r="K539" s="5"/>
      <c r="L539" s="5"/>
      <c r="M539" s="5"/>
      <c r="N539" s="5"/>
      <c r="O539" s="5"/>
      <c r="P539" s="5"/>
      <c r="Q539" s="5"/>
      <c r="R539" s="5"/>
      <c r="S539" s="5"/>
      <c r="T539" s="5"/>
      <c r="U539" s="5"/>
      <c r="V539" s="5"/>
      <c r="W539" s="5"/>
      <c r="X539" s="5"/>
      <c r="Y539" s="5"/>
      <c r="Z539" s="5"/>
    </row>
    <row r="540" spans="1:26" ht="16.5" customHeight="1" x14ac:dyDescent="0.35">
      <c r="A540" s="475"/>
      <c r="B540" s="163" t="s">
        <v>192</v>
      </c>
      <c r="C540" s="145"/>
      <c r="D540" s="367"/>
      <c r="E540" s="156">
        <v>0</v>
      </c>
      <c r="F540" s="367"/>
      <c r="G540" s="478"/>
      <c r="H540" s="167"/>
      <c r="I540" s="167"/>
      <c r="J540" s="5"/>
      <c r="K540" s="5"/>
      <c r="L540" s="5"/>
      <c r="M540" s="5"/>
      <c r="N540" s="5"/>
      <c r="O540" s="5"/>
      <c r="P540" s="5"/>
      <c r="Q540" s="5"/>
      <c r="R540" s="5"/>
      <c r="S540" s="5"/>
      <c r="T540" s="5"/>
      <c r="U540" s="5"/>
      <c r="V540" s="5"/>
      <c r="W540" s="5"/>
      <c r="X540" s="5"/>
      <c r="Y540" s="5"/>
      <c r="Z540" s="5"/>
    </row>
    <row r="541" spans="1:26" ht="58.5" customHeight="1" x14ac:dyDescent="0.35">
      <c r="A541" s="150" t="s">
        <v>193</v>
      </c>
      <c r="B541" s="151"/>
      <c r="C541" s="151" t="s">
        <v>194</v>
      </c>
      <c r="D541" s="138" t="s">
        <v>195</v>
      </c>
      <c r="E541" s="152" t="s">
        <v>196</v>
      </c>
      <c r="F541" s="139" t="s">
        <v>197</v>
      </c>
      <c r="G541" s="138" t="s">
        <v>198</v>
      </c>
      <c r="H541" s="167"/>
      <c r="I541" s="167"/>
      <c r="J541" s="5"/>
      <c r="K541" s="5"/>
      <c r="L541" s="5"/>
      <c r="M541" s="5"/>
      <c r="N541" s="5"/>
      <c r="O541" s="5"/>
      <c r="P541" s="5"/>
      <c r="Q541" s="5"/>
      <c r="R541" s="5"/>
      <c r="S541" s="5"/>
      <c r="T541" s="5"/>
      <c r="U541" s="5"/>
      <c r="V541" s="5"/>
      <c r="W541" s="5"/>
      <c r="X541" s="5"/>
      <c r="Y541" s="5"/>
      <c r="Z541" s="5"/>
    </row>
    <row r="542" spans="1:26" ht="16.5" customHeight="1" x14ac:dyDescent="0.35">
      <c r="A542" s="474">
        <f>Programacion!A510</f>
        <v>0</v>
      </c>
      <c r="B542" s="37" t="s">
        <v>191</v>
      </c>
      <c r="C542" s="145">
        <f>Programacion!B510</f>
        <v>0</v>
      </c>
      <c r="D542" s="480" t="e">
        <f>(C543/C542)*100</f>
        <v>#DIV/0!</v>
      </c>
      <c r="E542" s="156">
        <v>0</v>
      </c>
      <c r="F542" s="479"/>
      <c r="G542" s="477" t="e">
        <f>(((E543/E542)*F542)/100)*100</f>
        <v>#DIV/0!</v>
      </c>
      <c r="H542" s="167"/>
      <c r="I542" s="167"/>
      <c r="J542" s="5"/>
      <c r="K542" s="5"/>
      <c r="L542" s="5"/>
      <c r="M542" s="5"/>
      <c r="N542" s="5"/>
      <c r="O542" s="5"/>
      <c r="P542" s="5"/>
      <c r="Q542" s="5"/>
      <c r="R542" s="5"/>
      <c r="S542" s="5"/>
      <c r="T542" s="5"/>
      <c r="U542" s="5"/>
      <c r="V542" s="5"/>
      <c r="W542" s="5"/>
      <c r="X542" s="5"/>
      <c r="Y542" s="5"/>
      <c r="Z542" s="5"/>
    </row>
    <row r="543" spans="1:26" ht="16.5" customHeight="1" x14ac:dyDescent="0.35">
      <c r="A543" s="475"/>
      <c r="B543" s="163" t="s">
        <v>192</v>
      </c>
      <c r="C543" s="145"/>
      <c r="D543" s="367"/>
      <c r="E543" s="156">
        <v>0</v>
      </c>
      <c r="F543" s="367"/>
      <c r="G543" s="478"/>
      <c r="H543" s="167"/>
      <c r="I543" s="167"/>
      <c r="J543" s="5"/>
      <c r="K543" s="5"/>
      <c r="L543" s="5"/>
      <c r="M543" s="5"/>
      <c r="N543" s="5"/>
      <c r="O543" s="5"/>
      <c r="P543" s="5"/>
      <c r="Q543" s="5"/>
      <c r="R543" s="5"/>
      <c r="S543" s="5"/>
      <c r="T543" s="5"/>
      <c r="U543" s="5"/>
      <c r="V543" s="5"/>
      <c r="W543" s="5"/>
      <c r="X543" s="5"/>
      <c r="Y543" s="5"/>
      <c r="Z543" s="5"/>
    </row>
    <row r="544" spans="1:26" ht="52.5" customHeight="1" x14ac:dyDescent="0.35">
      <c r="A544" s="150" t="s">
        <v>193</v>
      </c>
      <c r="B544" s="151"/>
      <c r="C544" s="151" t="s">
        <v>194</v>
      </c>
      <c r="D544" s="138" t="s">
        <v>195</v>
      </c>
      <c r="E544" s="152" t="s">
        <v>196</v>
      </c>
      <c r="F544" s="139" t="s">
        <v>197</v>
      </c>
      <c r="G544" s="138" t="s">
        <v>198</v>
      </c>
      <c r="H544" s="167"/>
      <c r="I544" s="167"/>
      <c r="J544" s="5"/>
      <c r="K544" s="5"/>
      <c r="L544" s="5"/>
      <c r="M544" s="5"/>
      <c r="N544" s="5"/>
      <c r="O544" s="5"/>
      <c r="P544" s="5"/>
      <c r="Q544" s="5"/>
      <c r="R544" s="5"/>
      <c r="S544" s="5"/>
      <c r="T544" s="5"/>
      <c r="U544" s="5"/>
      <c r="V544" s="5"/>
      <c r="W544" s="5"/>
      <c r="X544" s="5"/>
      <c r="Y544" s="5"/>
      <c r="Z544" s="5"/>
    </row>
    <row r="545" spans="1:26" ht="16.5" customHeight="1" x14ac:dyDescent="0.35">
      <c r="A545" s="474">
        <f>Programacion!A511</f>
        <v>0</v>
      </c>
      <c r="B545" s="37" t="s">
        <v>191</v>
      </c>
      <c r="C545" s="145">
        <f>Programacion!B511</f>
        <v>0</v>
      </c>
      <c r="D545" s="480" t="e">
        <f>(C546/C545)*100</f>
        <v>#DIV/0!</v>
      </c>
      <c r="E545" s="156">
        <v>0</v>
      </c>
      <c r="F545" s="479"/>
      <c r="G545" s="477" t="e">
        <f>(((E546/E545)*F545)/100)*100</f>
        <v>#DIV/0!</v>
      </c>
      <c r="H545" s="167"/>
      <c r="I545" s="167"/>
      <c r="J545" s="5"/>
      <c r="K545" s="5"/>
      <c r="L545" s="5"/>
      <c r="M545" s="5"/>
      <c r="N545" s="5"/>
      <c r="O545" s="5"/>
      <c r="P545" s="5"/>
      <c r="Q545" s="5"/>
      <c r="R545" s="5"/>
      <c r="S545" s="5"/>
      <c r="T545" s="5"/>
      <c r="U545" s="5"/>
      <c r="V545" s="5"/>
      <c r="W545" s="5"/>
      <c r="X545" s="5"/>
      <c r="Y545" s="5"/>
      <c r="Z545" s="5"/>
    </row>
    <row r="546" spans="1:26" ht="16.5" customHeight="1" x14ac:dyDescent="0.35">
      <c r="A546" s="475"/>
      <c r="B546" s="163" t="s">
        <v>192</v>
      </c>
      <c r="C546" s="145"/>
      <c r="D546" s="367"/>
      <c r="E546" s="156">
        <v>0</v>
      </c>
      <c r="F546" s="367"/>
      <c r="G546" s="478"/>
      <c r="H546" s="167"/>
      <c r="I546" s="167"/>
      <c r="J546" s="5"/>
      <c r="K546" s="5"/>
      <c r="L546" s="5"/>
      <c r="M546" s="5"/>
      <c r="N546" s="5"/>
      <c r="O546" s="5"/>
      <c r="P546" s="5"/>
      <c r="Q546" s="5"/>
      <c r="R546" s="5"/>
      <c r="S546" s="5"/>
      <c r="T546" s="5"/>
      <c r="U546" s="5"/>
      <c r="V546" s="5"/>
      <c r="W546" s="5"/>
      <c r="X546" s="5"/>
      <c r="Y546" s="5"/>
      <c r="Z546" s="5"/>
    </row>
    <row r="547" spans="1:26" ht="55.5" customHeight="1" x14ac:dyDescent="0.35">
      <c r="A547" s="150" t="s">
        <v>193</v>
      </c>
      <c r="B547" s="151"/>
      <c r="C547" s="151" t="s">
        <v>194</v>
      </c>
      <c r="D547" s="138" t="s">
        <v>195</v>
      </c>
      <c r="E547" s="152" t="s">
        <v>196</v>
      </c>
      <c r="F547" s="139" t="s">
        <v>197</v>
      </c>
      <c r="G547" s="138" t="s">
        <v>198</v>
      </c>
      <c r="H547" s="167"/>
      <c r="I547" s="167"/>
      <c r="J547" s="5"/>
      <c r="K547" s="5"/>
      <c r="L547" s="5"/>
      <c r="M547" s="5"/>
      <c r="N547" s="5"/>
      <c r="O547" s="5"/>
      <c r="P547" s="5"/>
      <c r="Q547" s="5"/>
      <c r="R547" s="5"/>
      <c r="S547" s="5"/>
      <c r="T547" s="5"/>
      <c r="U547" s="5"/>
      <c r="V547" s="5"/>
      <c r="W547" s="5"/>
      <c r="X547" s="5"/>
      <c r="Y547" s="5"/>
      <c r="Z547" s="5"/>
    </row>
    <row r="548" spans="1:26" ht="16.5" customHeight="1" x14ac:dyDescent="0.35">
      <c r="A548" s="474">
        <f>Programacion!A512</f>
        <v>0</v>
      </c>
      <c r="B548" s="37" t="s">
        <v>191</v>
      </c>
      <c r="C548" s="145">
        <f>Programacion!B512</f>
        <v>0</v>
      </c>
      <c r="D548" s="480" t="e">
        <f>(C549/C548)*100</f>
        <v>#DIV/0!</v>
      </c>
      <c r="E548" s="156">
        <v>0</v>
      </c>
      <c r="F548" s="479"/>
      <c r="G548" s="477" t="e">
        <f>(((E549/E548)*F548)/100)*100</f>
        <v>#DIV/0!</v>
      </c>
      <c r="H548" s="167"/>
      <c r="I548" s="167"/>
      <c r="J548" s="5"/>
      <c r="K548" s="5"/>
      <c r="L548" s="5"/>
      <c r="M548" s="5"/>
      <c r="N548" s="5"/>
      <c r="O548" s="5"/>
      <c r="P548" s="5"/>
      <c r="Q548" s="5"/>
      <c r="R548" s="5"/>
      <c r="S548" s="5"/>
      <c r="T548" s="5"/>
      <c r="U548" s="5"/>
      <c r="V548" s="5"/>
      <c r="W548" s="5"/>
      <c r="X548" s="5"/>
      <c r="Y548" s="5"/>
      <c r="Z548" s="5"/>
    </row>
    <row r="549" spans="1:26" ht="16.5" customHeight="1" x14ac:dyDescent="0.35">
      <c r="A549" s="475"/>
      <c r="B549" s="163" t="s">
        <v>192</v>
      </c>
      <c r="C549" s="145"/>
      <c r="D549" s="367"/>
      <c r="E549" s="156">
        <v>0</v>
      </c>
      <c r="F549" s="367"/>
      <c r="G549" s="478"/>
      <c r="H549" s="167"/>
      <c r="I549" s="167"/>
      <c r="J549" s="5"/>
      <c r="K549" s="5"/>
      <c r="L549" s="5"/>
      <c r="M549" s="5"/>
      <c r="N549" s="5"/>
      <c r="O549" s="5"/>
      <c r="P549" s="5"/>
      <c r="Q549" s="5"/>
      <c r="R549" s="5"/>
      <c r="S549" s="5"/>
      <c r="T549" s="5"/>
      <c r="U549" s="5"/>
      <c r="V549" s="5"/>
      <c r="W549" s="5"/>
      <c r="X549" s="5"/>
      <c r="Y549" s="5"/>
      <c r="Z549" s="5"/>
    </row>
    <row r="550" spans="1:26" ht="55.5" customHeight="1" x14ac:dyDescent="0.35">
      <c r="A550" s="175" t="s">
        <v>193</v>
      </c>
      <c r="B550" s="151"/>
      <c r="C550" s="151" t="s">
        <v>194</v>
      </c>
      <c r="D550" s="138" t="s">
        <v>195</v>
      </c>
      <c r="E550" s="152" t="s">
        <v>196</v>
      </c>
      <c r="F550" s="139" t="s">
        <v>197</v>
      </c>
      <c r="G550" s="138" t="s">
        <v>198</v>
      </c>
      <c r="H550" s="167"/>
      <c r="I550" s="167"/>
      <c r="J550" s="5"/>
      <c r="K550" s="5"/>
      <c r="L550" s="5"/>
      <c r="M550" s="5"/>
      <c r="N550" s="5"/>
      <c r="O550" s="5"/>
      <c r="P550" s="5"/>
      <c r="Q550" s="5"/>
      <c r="R550" s="5"/>
      <c r="S550" s="5"/>
      <c r="T550" s="5"/>
      <c r="U550" s="5"/>
      <c r="V550" s="5"/>
      <c r="W550" s="5"/>
      <c r="X550" s="5"/>
      <c r="Y550" s="5"/>
      <c r="Z550" s="5"/>
    </row>
    <row r="551" spans="1:26" ht="16.5" customHeight="1" x14ac:dyDescent="0.35">
      <c r="A551" s="481">
        <f>Programacion!A513</f>
        <v>0</v>
      </c>
      <c r="B551" s="176" t="s">
        <v>191</v>
      </c>
      <c r="C551" s="145">
        <f>Programacion!B513</f>
        <v>0</v>
      </c>
      <c r="D551" s="480" t="e">
        <f>(C552/C551)*100</f>
        <v>#DIV/0!</v>
      </c>
      <c r="E551" s="156">
        <v>0</v>
      </c>
      <c r="F551" s="479"/>
      <c r="G551" s="477" t="e">
        <f>(((E552/E551)*F551)/100)*100</f>
        <v>#DIV/0!</v>
      </c>
      <c r="H551" s="167"/>
      <c r="I551" s="167"/>
      <c r="J551" s="5"/>
      <c r="K551" s="5"/>
      <c r="L551" s="5"/>
      <c r="M551" s="5"/>
      <c r="N551" s="5"/>
      <c r="O551" s="5"/>
      <c r="P551" s="5"/>
      <c r="Q551" s="5"/>
      <c r="R551" s="5"/>
      <c r="S551" s="5"/>
      <c r="T551" s="5"/>
      <c r="U551" s="5"/>
      <c r="V551" s="5"/>
      <c r="W551" s="5"/>
      <c r="X551" s="5"/>
      <c r="Y551" s="5"/>
      <c r="Z551" s="5"/>
    </row>
    <row r="552" spans="1:26" ht="16.5" customHeight="1" x14ac:dyDescent="0.35">
      <c r="A552" s="367"/>
      <c r="B552" s="177" t="s">
        <v>192</v>
      </c>
      <c r="C552" s="169"/>
      <c r="D552" s="367"/>
      <c r="E552" s="170">
        <v>0</v>
      </c>
      <c r="F552" s="367"/>
      <c r="G552" s="478"/>
      <c r="H552" s="167"/>
      <c r="I552" s="167"/>
      <c r="J552" s="5"/>
      <c r="K552" s="5"/>
      <c r="L552" s="5"/>
      <c r="M552" s="5"/>
      <c r="N552" s="5"/>
      <c r="O552" s="5"/>
      <c r="P552" s="5"/>
      <c r="Q552" s="5"/>
      <c r="R552" s="5"/>
      <c r="S552" s="5"/>
      <c r="T552" s="5"/>
      <c r="U552" s="5"/>
      <c r="V552" s="5"/>
      <c r="W552" s="5"/>
      <c r="X552" s="5"/>
      <c r="Y552" s="5"/>
      <c r="Z552" s="5"/>
    </row>
    <row r="553" spans="1:26" ht="16.5" customHeight="1" x14ac:dyDescent="0.35">
      <c r="A553" s="53"/>
      <c r="B553" s="133"/>
      <c r="C553" s="133"/>
      <c r="D553" s="133"/>
      <c r="E553" s="133"/>
      <c r="F553" s="133"/>
      <c r="G553" s="133"/>
      <c r="H553" s="167"/>
      <c r="I553" s="167"/>
      <c r="J553" s="5"/>
      <c r="K553" s="5"/>
      <c r="L553" s="5"/>
      <c r="M553" s="5"/>
      <c r="N553" s="5"/>
      <c r="O553" s="5"/>
      <c r="P553" s="5"/>
      <c r="Q553" s="5"/>
      <c r="R553" s="5"/>
      <c r="S553" s="5"/>
      <c r="T553" s="5"/>
      <c r="U553" s="5"/>
      <c r="V553" s="5"/>
      <c r="W553" s="5"/>
      <c r="X553" s="5"/>
      <c r="Y553" s="5"/>
      <c r="Z553" s="5"/>
    </row>
    <row r="554" spans="1:26" ht="16.5" customHeight="1" x14ac:dyDescent="0.35">
      <c r="A554" s="53"/>
      <c r="B554" s="133"/>
      <c r="C554" s="133"/>
      <c r="D554" s="133"/>
      <c r="E554" s="133"/>
      <c r="F554" s="133"/>
      <c r="G554" s="133"/>
      <c r="H554" s="167"/>
      <c r="I554" s="167"/>
      <c r="J554" s="5"/>
      <c r="K554" s="5"/>
      <c r="L554" s="5"/>
      <c r="M554" s="5"/>
      <c r="N554" s="5"/>
      <c r="O554" s="5"/>
      <c r="P554" s="5"/>
      <c r="Q554" s="5"/>
      <c r="R554" s="5"/>
      <c r="S554" s="5"/>
      <c r="T554" s="5"/>
      <c r="U554" s="5"/>
      <c r="V554" s="5"/>
      <c r="W554" s="5"/>
      <c r="X554" s="5"/>
      <c r="Y554" s="5"/>
      <c r="Z554" s="5"/>
    </row>
    <row r="555" spans="1:26" ht="57.75" customHeight="1" x14ac:dyDescent="0.35">
      <c r="A555" s="136" t="str">
        <f>Programacion!A231</f>
        <v xml:space="preserve">ACTIVIDAD  14 - PAI </v>
      </c>
      <c r="B555" s="137"/>
      <c r="C555" s="137" t="s">
        <v>180</v>
      </c>
      <c r="D555" s="138" t="s">
        <v>181</v>
      </c>
      <c r="E555" s="138" t="s">
        <v>182</v>
      </c>
      <c r="F555" s="139" t="s">
        <v>183</v>
      </c>
      <c r="G555" s="138" t="s">
        <v>184</v>
      </c>
      <c r="H555" s="167"/>
      <c r="I555" s="167"/>
      <c r="J555" s="5"/>
      <c r="K555" s="5"/>
      <c r="L555" s="5"/>
      <c r="M555" s="5"/>
      <c r="N555" s="5"/>
      <c r="O555" s="5"/>
      <c r="P555" s="5"/>
      <c r="Q555" s="5"/>
      <c r="R555" s="5"/>
      <c r="S555" s="5"/>
      <c r="T555" s="5"/>
      <c r="U555" s="5"/>
      <c r="V555" s="5"/>
      <c r="W555" s="5"/>
      <c r="X555" s="5"/>
      <c r="Y555" s="5"/>
      <c r="Z555" s="5"/>
    </row>
    <row r="556" spans="1:26" ht="36.75" customHeight="1" x14ac:dyDescent="0.35">
      <c r="A556" s="482" t="str">
        <f>Programacion!A232</f>
        <v>14. Realizar control y seguimiento a los PSMV en el departamento, según el programa anual</v>
      </c>
      <c r="B556" s="144" t="s">
        <v>191</v>
      </c>
      <c r="C556" s="145">
        <f t="shared" ref="C556:C557" si="35">C560+C563+C566+C569+C572+C575+C578+C581+C584+C587+C590+C593</f>
        <v>5740000</v>
      </c>
      <c r="D556" s="476">
        <f>(C557/C556)*100</f>
        <v>0</v>
      </c>
      <c r="E556" s="146">
        <f t="shared" ref="E556:E557" si="36">E560+E563+E566+E569+E572+E575+E578+E581+E584+E587+E590+E593</f>
        <v>0</v>
      </c>
      <c r="F556" s="479">
        <f>Preparacion!D247</f>
        <v>0</v>
      </c>
      <c r="G556" s="477" t="e">
        <f>(((E557/E556)*F556)/100)*100</f>
        <v>#DIV/0!</v>
      </c>
      <c r="H556" s="167"/>
      <c r="I556" s="167"/>
      <c r="J556" s="5"/>
      <c r="K556" s="5"/>
      <c r="L556" s="5"/>
      <c r="M556" s="5"/>
      <c r="N556" s="5"/>
      <c r="O556" s="5"/>
      <c r="P556" s="5"/>
      <c r="Q556" s="5"/>
      <c r="R556" s="5"/>
      <c r="S556" s="5"/>
      <c r="T556" s="5"/>
      <c r="U556" s="5"/>
      <c r="V556" s="5"/>
      <c r="W556" s="5"/>
      <c r="X556" s="5"/>
      <c r="Y556" s="5"/>
      <c r="Z556" s="5"/>
    </row>
    <row r="557" spans="1:26" ht="48" customHeight="1" x14ac:dyDescent="0.35">
      <c r="A557" s="483"/>
      <c r="B557" s="147" t="s">
        <v>192</v>
      </c>
      <c r="C557" s="148">
        <f t="shared" si="35"/>
        <v>0</v>
      </c>
      <c r="D557" s="367"/>
      <c r="E557" s="146">
        <f t="shared" si="36"/>
        <v>0</v>
      </c>
      <c r="F557" s="367"/>
      <c r="G557" s="367"/>
      <c r="H557" s="167"/>
      <c r="I557" s="167"/>
      <c r="J557" s="5"/>
      <c r="K557" s="5"/>
      <c r="L557" s="5"/>
      <c r="M557" s="5"/>
      <c r="N557" s="5"/>
      <c r="O557" s="5"/>
      <c r="P557" s="5"/>
      <c r="Q557" s="5"/>
      <c r="R557" s="5"/>
      <c r="S557" s="5"/>
      <c r="T557" s="5"/>
      <c r="U557" s="5"/>
      <c r="V557" s="5"/>
      <c r="W557" s="5"/>
      <c r="X557" s="5"/>
      <c r="Y557" s="5"/>
      <c r="Z557" s="5"/>
    </row>
    <row r="558" spans="1:26" ht="16.5" customHeight="1" x14ac:dyDescent="0.35">
      <c r="A558" s="472"/>
      <c r="B558" s="473"/>
      <c r="C558" s="473"/>
      <c r="D558" s="473"/>
      <c r="E558" s="473"/>
      <c r="F558" s="473"/>
      <c r="G558" s="473"/>
      <c r="H558" s="167"/>
      <c r="I558" s="167"/>
      <c r="J558" s="5"/>
      <c r="K558" s="5"/>
      <c r="L558" s="5"/>
      <c r="M558" s="5"/>
      <c r="N558" s="5"/>
      <c r="O558" s="5"/>
      <c r="P558" s="5"/>
      <c r="Q558" s="5"/>
      <c r="R558" s="5"/>
      <c r="S558" s="5"/>
      <c r="T558" s="5"/>
      <c r="U558" s="5"/>
      <c r="V558" s="5"/>
      <c r="W558" s="5"/>
      <c r="X558" s="5"/>
      <c r="Y558" s="5"/>
      <c r="Z558" s="5"/>
    </row>
    <row r="559" spans="1:26" ht="51.75" customHeight="1" x14ac:dyDescent="0.35">
      <c r="A559" s="150" t="s">
        <v>193</v>
      </c>
      <c r="B559" s="150"/>
      <c r="C559" s="151" t="s">
        <v>194</v>
      </c>
      <c r="D559" s="138" t="s">
        <v>195</v>
      </c>
      <c r="E559" s="152" t="s">
        <v>196</v>
      </c>
      <c r="F559" s="139" t="s">
        <v>197</v>
      </c>
      <c r="G559" s="138" t="s">
        <v>198</v>
      </c>
      <c r="H559" s="167"/>
      <c r="I559" s="167"/>
      <c r="J559" s="5"/>
      <c r="K559" s="5"/>
      <c r="L559" s="5"/>
      <c r="M559" s="5"/>
      <c r="N559" s="5"/>
      <c r="O559" s="5"/>
      <c r="P559" s="5"/>
      <c r="Q559" s="5"/>
      <c r="R559" s="5"/>
      <c r="S559" s="5"/>
      <c r="T559" s="5"/>
      <c r="U559" s="5"/>
      <c r="V559" s="5"/>
      <c r="W559" s="5"/>
      <c r="X559" s="5"/>
      <c r="Y559" s="5"/>
      <c r="Z559" s="5"/>
    </row>
    <row r="560" spans="1:26" ht="44.25" customHeight="1" x14ac:dyDescent="0.35">
      <c r="A560" s="474" t="str">
        <f>Programacion!A521</f>
        <v>1. Gestión de  acciones para la contratación de personal profesional y/o de apoyo para el desarrollo de actividades necesarias para Realizar control y seguimiento a los PSMV en el departamento, según el programa anual</v>
      </c>
      <c r="B560" s="37" t="s">
        <v>191</v>
      </c>
      <c r="C560" s="145">
        <f>Programacion!B521</f>
        <v>5740000</v>
      </c>
      <c r="D560" s="476">
        <f>(C561/C560)*100</f>
        <v>0</v>
      </c>
      <c r="E560" s="156">
        <v>0</v>
      </c>
      <c r="F560" s="479"/>
      <c r="G560" s="477" t="e">
        <f>(((E561/E560)*F560)/100)*100</f>
        <v>#DIV/0!</v>
      </c>
      <c r="H560" s="167"/>
      <c r="I560" s="167"/>
      <c r="J560" s="5"/>
      <c r="K560" s="5"/>
      <c r="L560" s="5"/>
      <c r="M560" s="5"/>
      <c r="N560" s="5"/>
      <c r="O560" s="5"/>
      <c r="P560" s="5"/>
      <c r="Q560" s="5"/>
      <c r="R560" s="5"/>
      <c r="S560" s="5"/>
      <c r="T560" s="5"/>
      <c r="U560" s="5"/>
      <c r="V560" s="5"/>
      <c r="W560" s="5"/>
      <c r="X560" s="5"/>
      <c r="Y560" s="5"/>
      <c r="Z560" s="5"/>
    </row>
    <row r="561" spans="1:26" ht="54" customHeight="1" x14ac:dyDescent="0.35">
      <c r="A561" s="475"/>
      <c r="B561" s="163" t="s">
        <v>192</v>
      </c>
      <c r="C561" s="145"/>
      <c r="D561" s="367"/>
      <c r="E561" s="156">
        <v>0</v>
      </c>
      <c r="F561" s="367"/>
      <c r="G561" s="478"/>
      <c r="H561" s="167"/>
      <c r="I561" s="167"/>
      <c r="J561" s="5"/>
      <c r="K561" s="5"/>
      <c r="L561" s="5"/>
      <c r="M561" s="5"/>
      <c r="N561" s="5"/>
      <c r="O561" s="5"/>
      <c r="P561" s="5"/>
      <c r="Q561" s="5"/>
      <c r="R561" s="5"/>
      <c r="S561" s="5"/>
      <c r="T561" s="5"/>
      <c r="U561" s="5"/>
      <c r="V561" s="5"/>
      <c r="W561" s="5"/>
      <c r="X561" s="5"/>
      <c r="Y561" s="5"/>
      <c r="Z561" s="5"/>
    </row>
    <row r="562" spans="1:26" ht="50.25" customHeight="1" x14ac:dyDescent="0.35">
      <c r="A562" s="150" t="s">
        <v>193</v>
      </c>
      <c r="B562" s="151"/>
      <c r="C562" s="151" t="s">
        <v>194</v>
      </c>
      <c r="D562" s="138" t="s">
        <v>195</v>
      </c>
      <c r="E562" s="152" t="s">
        <v>196</v>
      </c>
      <c r="F562" s="139" t="s">
        <v>197</v>
      </c>
      <c r="G562" s="138" t="s">
        <v>198</v>
      </c>
      <c r="H562" s="167"/>
      <c r="I562" s="167"/>
      <c r="J562" s="5"/>
      <c r="K562" s="5"/>
      <c r="L562" s="5"/>
      <c r="M562" s="5"/>
      <c r="N562" s="5"/>
      <c r="O562" s="5"/>
      <c r="P562" s="5"/>
      <c r="Q562" s="5"/>
      <c r="R562" s="5"/>
      <c r="S562" s="5"/>
      <c r="T562" s="5"/>
      <c r="U562" s="5"/>
      <c r="V562" s="5"/>
      <c r="W562" s="5"/>
      <c r="X562" s="5"/>
      <c r="Y562" s="5"/>
      <c r="Z562" s="5"/>
    </row>
    <row r="563" spans="1:26" ht="16.5" customHeight="1" x14ac:dyDescent="0.35">
      <c r="A563" s="474">
        <f>Programacion!A522</f>
        <v>0</v>
      </c>
      <c r="B563" s="37" t="s">
        <v>191</v>
      </c>
      <c r="C563" s="145">
        <f>Programacion!B522</f>
        <v>0</v>
      </c>
      <c r="D563" s="476" t="e">
        <f>(C564/C563)*100</f>
        <v>#DIV/0!</v>
      </c>
      <c r="E563" s="156">
        <v>0</v>
      </c>
      <c r="F563" s="479"/>
      <c r="G563" s="477" t="e">
        <f>(((E564/E563)*F563)/100)*100</f>
        <v>#DIV/0!</v>
      </c>
      <c r="H563" s="167"/>
      <c r="I563" s="167"/>
      <c r="J563" s="5"/>
      <c r="K563" s="5"/>
      <c r="L563" s="5"/>
      <c r="M563" s="5"/>
      <c r="N563" s="5"/>
      <c r="O563" s="5"/>
      <c r="P563" s="5"/>
      <c r="Q563" s="5"/>
      <c r="R563" s="5"/>
      <c r="S563" s="5"/>
      <c r="T563" s="5"/>
      <c r="U563" s="5"/>
      <c r="V563" s="5"/>
      <c r="W563" s="5"/>
      <c r="X563" s="5"/>
      <c r="Y563" s="5"/>
      <c r="Z563" s="5"/>
    </row>
    <row r="564" spans="1:26" ht="16.5" customHeight="1" x14ac:dyDescent="0.35">
      <c r="A564" s="475"/>
      <c r="B564" s="163" t="s">
        <v>192</v>
      </c>
      <c r="C564" s="145"/>
      <c r="D564" s="367"/>
      <c r="E564" s="156">
        <v>0</v>
      </c>
      <c r="F564" s="367"/>
      <c r="G564" s="478"/>
      <c r="H564" s="167"/>
      <c r="I564" s="167"/>
      <c r="J564" s="5"/>
      <c r="K564" s="5"/>
      <c r="L564" s="5"/>
      <c r="M564" s="5"/>
      <c r="N564" s="5"/>
      <c r="O564" s="5"/>
      <c r="P564" s="5"/>
      <c r="Q564" s="5"/>
      <c r="R564" s="5"/>
      <c r="S564" s="5"/>
      <c r="T564" s="5"/>
      <c r="U564" s="5"/>
      <c r="V564" s="5"/>
      <c r="W564" s="5"/>
      <c r="X564" s="5"/>
      <c r="Y564" s="5"/>
      <c r="Z564" s="5"/>
    </row>
    <row r="565" spans="1:26" ht="42.75" customHeight="1" x14ac:dyDescent="0.35">
      <c r="A565" s="150" t="s">
        <v>193</v>
      </c>
      <c r="B565" s="151"/>
      <c r="C565" s="151" t="s">
        <v>194</v>
      </c>
      <c r="D565" s="138" t="s">
        <v>195</v>
      </c>
      <c r="E565" s="152" t="s">
        <v>196</v>
      </c>
      <c r="F565" s="139" t="s">
        <v>197</v>
      </c>
      <c r="G565" s="138" t="s">
        <v>198</v>
      </c>
      <c r="H565" s="167"/>
      <c r="I565" s="167"/>
      <c r="J565" s="5"/>
      <c r="K565" s="5"/>
      <c r="L565" s="5"/>
      <c r="M565" s="5"/>
      <c r="N565" s="5"/>
      <c r="O565" s="5"/>
      <c r="P565" s="5"/>
      <c r="Q565" s="5"/>
      <c r="R565" s="5"/>
      <c r="S565" s="5"/>
      <c r="T565" s="5"/>
      <c r="U565" s="5"/>
      <c r="V565" s="5"/>
      <c r="W565" s="5"/>
      <c r="X565" s="5"/>
      <c r="Y565" s="5"/>
      <c r="Z565" s="5"/>
    </row>
    <row r="566" spans="1:26" ht="16.5" customHeight="1" x14ac:dyDescent="0.35">
      <c r="A566" s="474">
        <f>Programacion!A523</f>
        <v>0</v>
      </c>
      <c r="B566" s="37" t="s">
        <v>191</v>
      </c>
      <c r="C566" s="145">
        <f>Programacion!B523</f>
        <v>0</v>
      </c>
      <c r="D566" s="476" t="e">
        <f>(C567/C566)*100</f>
        <v>#DIV/0!</v>
      </c>
      <c r="E566" s="156">
        <v>0</v>
      </c>
      <c r="F566" s="479"/>
      <c r="G566" s="477" t="e">
        <f>(((E567/E566)*F566)/100)*100</f>
        <v>#DIV/0!</v>
      </c>
      <c r="H566" s="167"/>
      <c r="I566" s="167"/>
      <c r="J566" s="5"/>
      <c r="K566" s="5"/>
      <c r="L566" s="5"/>
      <c r="M566" s="5"/>
      <c r="N566" s="5"/>
      <c r="O566" s="5"/>
      <c r="P566" s="5"/>
      <c r="Q566" s="5"/>
      <c r="R566" s="5"/>
      <c r="S566" s="5"/>
      <c r="T566" s="5"/>
      <c r="U566" s="5"/>
      <c r="V566" s="5"/>
      <c r="W566" s="5"/>
      <c r="X566" s="5"/>
      <c r="Y566" s="5"/>
      <c r="Z566" s="5"/>
    </row>
    <row r="567" spans="1:26" ht="16.5" customHeight="1" x14ac:dyDescent="0.35">
      <c r="A567" s="475"/>
      <c r="B567" s="163" t="s">
        <v>192</v>
      </c>
      <c r="C567" s="145"/>
      <c r="D567" s="367"/>
      <c r="E567" s="156">
        <v>0</v>
      </c>
      <c r="F567" s="367"/>
      <c r="G567" s="478"/>
      <c r="H567" s="167"/>
      <c r="I567" s="167"/>
      <c r="J567" s="5"/>
      <c r="K567" s="5"/>
      <c r="L567" s="5"/>
      <c r="M567" s="5"/>
      <c r="N567" s="5"/>
      <c r="O567" s="5"/>
      <c r="P567" s="5"/>
      <c r="Q567" s="5"/>
      <c r="R567" s="5"/>
      <c r="S567" s="5"/>
      <c r="T567" s="5"/>
      <c r="U567" s="5"/>
      <c r="V567" s="5"/>
      <c r="W567" s="5"/>
      <c r="X567" s="5"/>
      <c r="Y567" s="5"/>
      <c r="Z567" s="5"/>
    </row>
    <row r="568" spans="1:26" ht="54" customHeight="1" x14ac:dyDescent="0.35">
      <c r="A568" s="150" t="s">
        <v>193</v>
      </c>
      <c r="B568" s="151"/>
      <c r="C568" s="151" t="s">
        <v>194</v>
      </c>
      <c r="D568" s="138" t="s">
        <v>195</v>
      </c>
      <c r="E568" s="152" t="s">
        <v>196</v>
      </c>
      <c r="F568" s="139" t="s">
        <v>197</v>
      </c>
      <c r="G568" s="138" t="s">
        <v>198</v>
      </c>
      <c r="H568" s="167"/>
      <c r="I568" s="167"/>
      <c r="J568" s="5"/>
      <c r="K568" s="5"/>
      <c r="L568" s="5"/>
      <c r="M568" s="5"/>
      <c r="N568" s="5"/>
      <c r="O568" s="5"/>
      <c r="P568" s="5"/>
      <c r="Q568" s="5"/>
      <c r="R568" s="5"/>
      <c r="S568" s="5"/>
      <c r="T568" s="5"/>
      <c r="U568" s="5"/>
      <c r="V568" s="5"/>
      <c r="W568" s="5"/>
      <c r="X568" s="5"/>
      <c r="Y568" s="5"/>
      <c r="Z568" s="5"/>
    </row>
    <row r="569" spans="1:26" ht="16.5" customHeight="1" x14ac:dyDescent="0.35">
      <c r="A569" s="474">
        <f>Programacion!A524</f>
        <v>0</v>
      </c>
      <c r="B569" s="37" t="s">
        <v>191</v>
      </c>
      <c r="C569" s="145">
        <f>Programacion!B524</f>
        <v>0</v>
      </c>
      <c r="D569" s="480" t="e">
        <f>(C570/C569)*100</f>
        <v>#DIV/0!</v>
      </c>
      <c r="E569" s="156">
        <v>0</v>
      </c>
      <c r="F569" s="479"/>
      <c r="G569" s="477" t="e">
        <f>(((E570/E569)*F569)/100)*100</f>
        <v>#DIV/0!</v>
      </c>
      <c r="H569" s="167"/>
      <c r="I569" s="167"/>
      <c r="J569" s="5"/>
      <c r="K569" s="5"/>
      <c r="L569" s="5"/>
      <c r="M569" s="5"/>
      <c r="N569" s="5"/>
      <c r="O569" s="5"/>
      <c r="P569" s="5"/>
      <c r="Q569" s="5"/>
      <c r="R569" s="5"/>
      <c r="S569" s="5"/>
      <c r="T569" s="5"/>
      <c r="U569" s="5"/>
      <c r="V569" s="5"/>
      <c r="W569" s="5"/>
      <c r="X569" s="5"/>
      <c r="Y569" s="5"/>
      <c r="Z569" s="5"/>
    </row>
    <row r="570" spans="1:26" ht="16.5" customHeight="1" x14ac:dyDescent="0.35">
      <c r="A570" s="475"/>
      <c r="B570" s="163" t="s">
        <v>192</v>
      </c>
      <c r="C570" s="145"/>
      <c r="D570" s="367"/>
      <c r="E570" s="156">
        <v>0</v>
      </c>
      <c r="F570" s="367"/>
      <c r="G570" s="478"/>
      <c r="H570" s="167"/>
      <c r="I570" s="167"/>
      <c r="J570" s="5"/>
      <c r="K570" s="5"/>
      <c r="L570" s="5"/>
      <c r="M570" s="5"/>
      <c r="N570" s="5"/>
      <c r="O570" s="5"/>
      <c r="P570" s="5"/>
      <c r="Q570" s="5"/>
      <c r="R570" s="5"/>
      <c r="S570" s="5"/>
      <c r="T570" s="5"/>
      <c r="U570" s="5"/>
      <c r="V570" s="5"/>
      <c r="W570" s="5"/>
      <c r="X570" s="5"/>
      <c r="Y570" s="5"/>
      <c r="Z570" s="5"/>
    </row>
    <row r="571" spans="1:26" ht="56.25" customHeight="1" x14ac:dyDescent="0.35">
      <c r="A571" s="150" t="s">
        <v>193</v>
      </c>
      <c r="B571" s="151"/>
      <c r="C571" s="151" t="s">
        <v>194</v>
      </c>
      <c r="D571" s="138" t="s">
        <v>195</v>
      </c>
      <c r="E571" s="152" t="s">
        <v>196</v>
      </c>
      <c r="F571" s="139" t="s">
        <v>197</v>
      </c>
      <c r="G571" s="138" t="s">
        <v>198</v>
      </c>
      <c r="H571" s="167"/>
      <c r="I571" s="167"/>
      <c r="J571" s="5"/>
      <c r="K571" s="5"/>
      <c r="L571" s="5"/>
      <c r="M571" s="5"/>
      <c r="N571" s="5"/>
      <c r="O571" s="5"/>
      <c r="P571" s="5"/>
      <c r="Q571" s="5"/>
      <c r="R571" s="5"/>
      <c r="S571" s="5"/>
      <c r="T571" s="5"/>
      <c r="U571" s="5"/>
      <c r="V571" s="5"/>
      <c r="W571" s="5"/>
      <c r="X571" s="5"/>
      <c r="Y571" s="5"/>
      <c r="Z571" s="5"/>
    </row>
    <row r="572" spans="1:26" ht="16.5" customHeight="1" x14ac:dyDescent="0.35">
      <c r="A572" s="474">
        <f>Programacion!A525</f>
        <v>0</v>
      </c>
      <c r="B572" s="37" t="s">
        <v>191</v>
      </c>
      <c r="C572" s="145">
        <f>Programacion!B525</f>
        <v>0</v>
      </c>
      <c r="D572" s="480" t="e">
        <f>(C573/C572)*100</f>
        <v>#DIV/0!</v>
      </c>
      <c r="E572" s="156">
        <v>0</v>
      </c>
      <c r="F572" s="479"/>
      <c r="G572" s="477" t="e">
        <f>(((E573/E572)*F572)/100)*100</f>
        <v>#DIV/0!</v>
      </c>
      <c r="H572" s="167"/>
      <c r="I572" s="167"/>
      <c r="J572" s="5"/>
      <c r="K572" s="5"/>
      <c r="L572" s="5"/>
      <c r="M572" s="5"/>
      <c r="N572" s="5"/>
      <c r="O572" s="5"/>
      <c r="P572" s="5"/>
      <c r="Q572" s="5"/>
      <c r="R572" s="5"/>
      <c r="S572" s="5"/>
      <c r="T572" s="5"/>
      <c r="U572" s="5"/>
      <c r="V572" s="5"/>
      <c r="W572" s="5"/>
      <c r="X572" s="5"/>
      <c r="Y572" s="5"/>
      <c r="Z572" s="5"/>
    </row>
    <row r="573" spans="1:26" ht="16.5" customHeight="1" x14ac:dyDescent="0.35">
      <c r="A573" s="475"/>
      <c r="B573" s="163" t="s">
        <v>192</v>
      </c>
      <c r="C573" s="145"/>
      <c r="D573" s="367"/>
      <c r="E573" s="156">
        <v>0</v>
      </c>
      <c r="F573" s="367"/>
      <c r="G573" s="478"/>
      <c r="H573" s="167"/>
      <c r="I573" s="167"/>
      <c r="J573" s="5"/>
      <c r="K573" s="5"/>
      <c r="L573" s="5"/>
      <c r="M573" s="5"/>
      <c r="N573" s="5"/>
      <c r="O573" s="5"/>
      <c r="P573" s="5"/>
      <c r="Q573" s="5"/>
      <c r="R573" s="5"/>
      <c r="S573" s="5"/>
      <c r="T573" s="5"/>
      <c r="U573" s="5"/>
      <c r="V573" s="5"/>
      <c r="W573" s="5"/>
      <c r="X573" s="5"/>
      <c r="Y573" s="5"/>
      <c r="Z573" s="5"/>
    </row>
    <row r="574" spans="1:26" ht="47.25" customHeight="1" x14ac:dyDescent="0.35">
      <c r="A574" s="150" t="s">
        <v>193</v>
      </c>
      <c r="B574" s="151"/>
      <c r="C574" s="151" t="s">
        <v>194</v>
      </c>
      <c r="D574" s="138" t="s">
        <v>195</v>
      </c>
      <c r="E574" s="152" t="s">
        <v>196</v>
      </c>
      <c r="F574" s="139" t="s">
        <v>197</v>
      </c>
      <c r="G574" s="138" t="s">
        <v>198</v>
      </c>
      <c r="H574" s="167"/>
      <c r="I574" s="167"/>
      <c r="J574" s="5"/>
      <c r="K574" s="5"/>
      <c r="L574" s="5"/>
      <c r="M574" s="5"/>
      <c r="N574" s="5"/>
      <c r="O574" s="5"/>
      <c r="P574" s="5"/>
      <c r="Q574" s="5"/>
      <c r="R574" s="5"/>
      <c r="S574" s="5"/>
      <c r="T574" s="5"/>
      <c r="U574" s="5"/>
      <c r="V574" s="5"/>
      <c r="W574" s="5"/>
      <c r="X574" s="5"/>
      <c r="Y574" s="5"/>
      <c r="Z574" s="5"/>
    </row>
    <row r="575" spans="1:26" ht="16.5" customHeight="1" x14ac:dyDescent="0.35">
      <c r="A575" s="474">
        <f>Programacion!A526</f>
        <v>0</v>
      </c>
      <c r="B575" s="37" t="s">
        <v>191</v>
      </c>
      <c r="C575" s="145">
        <f>Programacion!B526</f>
        <v>0</v>
      </c>
      <c r="D575" s="480" t="e">
        <f>(C576/C575)*100</f>
        <v>#DIV/0!</v>
      </c>
      <c r="E575" s="156">
        <v>0</v>
      </c>
      <c r="F575" s="479"/>
      <c r="G575" s="477" t="e">
        <f>(((E576/E575)*F575)/100)*100</f>
        <v>#DIV/0!</v>
      </c>
      <c r="H575" s="167"/>
      <c r="I575" s="167"/>
      <c r="J575" s="5"/>
      <c r="K575" s="5"/>
      <c r="L575" s="5"/>
      <c r="M575" s="5"/>
      <c r="N575" s="5"/>
      <c r="O575" s="5"/>
      <c r="P575" s="5"/>
      <c r="Q575" s="5"/>
      <c r="R575" s="5"/>
      <c r="S575" s="5"/>
      <c r="T575" s="5"/>
      <c r="U575" s="5"/>
      <c r="V575" s="5"/>
      <c r="W575" s="5"/>
      <c r="X575" s="5"/>
      <c r="Y575" s="5"/>
      <c r="Z575" s="5"/>
    </row>
    <row r="576" spans="1:26" ht="16.5" customHeight="1" x14ac:dyDescent="0.35">
      <c r="A576" s="475"/>
      <c r="B576" s="163" t="s">
        <v>192</v>
      </c>
      <c r="C576" s="145"/>
      <c r="D576" s="367"/>
      <c r="E576" s="156">
        <v>0</v>
      </c>
      <c r="F576" s="367"/>
      <c r="G576" s="478"/>
      <c r="H576" s="167"/>
      <c r="I576" s="167"/>
      <c r="J576" s="5"/>
      <c r="K576" s="5"/>
      <c r="L576" s="5"/>
      <c r="M576" s="5"/>
      <c r="N576" s="5"/>
      <c r="O576" s="5"/>
      <c r="P576" s="5"/>
      <c r="Q576" s="5"/>
      <c r="R576" s="5"/>
      <c r="S576" s="5"/>
      <c r="T576" s="5"/>
      <c r="U576" s="5"/>
      <c r="V576" s="5"/>
      <c r="W576" s="5"/>
      <c r="X576" s="5"/>
      <c r="Y576" s="5"/>
      <c r="Z576" s="5"/>
    </row>
    <row r="577" spans="1:26" ht="49.5" customHeight="1" x14ac:dyDescent="0.35">
      <c r="A577" s="150" t="s">
        <v>193</v>
      </c>
      <c r="B577" s="151"/>
      <c r="C577" s="151" t="s">
        <v>194</v>
      </c>
      <c r="D577" s="138" t="s">
        <v>195</v>
      </c>
      <c r="E577" s="152" t="s">
        <v>196</v>
      </c>
      <c r="F577" s="139" t="s">
        <v>197</v>
      </c>
      <c r="G577" s="138" t="s">
        <v>198</v>
      </c>
      <c r="H577" s="167"/>
      <c r="I577" s="167"/>
      <c r="J577" s="5"/>
      <c r="K577" s="5"/>
      <c r="L577" s="5"/>
      <c r="M577" s="5"/>
      <c r="N577" s="5"/>
      <c r="O577" s="5"/>
      <c r="P577" s="5"/>
      <c r="Q577" s="5"/>
      <c r="R577" s="5"/>
      <c r="S577" s="5"/>
      <c r="T577" s="5"/>
      <c r="U577" s="5"/>
      <c r="V577" s="5"/>
      <c r="W577" s="5"/>
      <c r="X577" s="5"/>
      <c r="Y577" s="5"/>
      <c r="Z577" s="5"/>
    </row>
    <row r="578" spans="1:26" ht="16.5" customHeight="1" x14ac:dyDescent="0.35">
      <c r="A578" s="474">
        <f>Programacion!A527</f>
        <v>0</v>
      </c>
      <c r="B578" s="37" t="s">
        <v>191</v>
      </c>
      <c r="C578" s="145">
        <f>Programacion!B527</f>
        <v>0</v>
      </c>
      <c r="D578" s="480" t="e">
        <f>(C579/C578)*100</f>
        <v>#DIV/0!</v>
      </c>
      <c r="E578" s="156">
        <v>0</v>
      </c>
      <c r="F578" s="479"/>
      <c r="G578" s="477" t="e">
        <f>(((E579/E578)*F578)/100)*100</f>
        <v>#DIV/0!</v>
      </c>
      <c r="H578" s="167"/>
      <c r="I578" s="167"/>
      <c r="J578" s="5"/>
      <c r="K578" s="5"/>
      <c r="L578" s="5"/>
      <c r="M578" s="5"/>
      <c r="N578" s="5"/>
      <c r="O578" s="5"/>
      <c r="P578" s="5"/>
      <c r="Q578" s="5"/>
      <c r="R578" s="5"/>
      <c r="S578" s="5"/>
      <c r="T578" s="5"/>
      <c r="U578" s="5"/>
      <c r="V578" s="5"/>
      <c r="W578" s="5"/>
      <c r="X578" s="5"/>
      <c r="Y578" s="5"/>
      <c r="Z578" s="5"/>
    </row>
    <row r="579" spans="1:26" ht="16.5" customHeight="1" x14ac:dyDescent="0.35">
      <c r="A579" s="475"/>
      <c r="B579" s="163" t="s">
        <v>192</v>
      </c>
      <c r="C579" s="145"/>
      <c r="D579" s="367"/>
      <c r="E579" s="156">
        <v>0</v>
      </c>
      <c r="F579" s="367"/>
      <c r="G579" s="478"/>
      <c r="H579" s="167"/>
      <c r="I579" s="167"/>
      <c r="J579" s="5"/>
      <c r="K579" s="5"/>
      <c r="L579" s="5"/>
      <c r="M579" s="5"/>
      <c r="N579" s="5"/>
      <c r="O579" s="5"/>
      <c r="P579" s="5"/>
      <c r="Q579" s="5"/>
      <c r="R579" s="5"/>
      <c r="S579" s="5"/>
      <c r="T579" s="5"/>
      <c r="U579" s="5"/>
      <c r="V579" s="5"/>
      <c r="W579" s="5"/>
      <c r="X579" s="5"/>
      <c r="Y579" s="5"/>
      <c r="Z579" s="5"/>
    </row>
    <row r="580" spans="1:26" ht="49.5" customHeight="1" x14ac:dyDescent="0.35">
      <c r="A580" s="150" t="s">
        <v>193</v>
      </c>
      <c r="B580" s="151"/>
      <c r="C580" s="151" t="s">
        <v>194</v>
      </c>
      <c r="D580" s="138" t="s">
        <v>195</v>
      </c>
      <c r="E580" s="152" t="s">
        <v>196</v>
      </c>
      <c r="F580" s="139" t="s">
        <v>197</v>
      </c>
      <c r="G580" s="138" t="s">
        <v>198</v>
      </c>
      <c r="H580" s="167"/>
      <c r="I580" s="167"/>
      <c r="J580" s="5"/>
      <c r="K580" s="5"/>
      <c r="L580" s="5"/>
      <c r="M580" s="5"/>
      <c r="N580" s="5"/>
      <c r="O580" s="5"/>
      <c r="P580" s="5"/>
      <c r="Q580" s="5"/>
      <c r="R580" s="5"/>
      <c r="S580" s="5"/>
      <c r="T580" s="5"/>
      <c r="U580" s="5"/>
      <c r="V580" s="5"/>
      <c r="W580" s="5"/>
      <c r="X580" s="5"/>
      <c r="Y580" s="5"/>
      <c r="Z580" s="5"/>
    </row>
    <row r="581" spans="1:26" ht="16.5" customHeight="1" x14ac:dyDescent="0.35">
      <c r="A581" s="474">
        <f>Programacion!A528</f>
        <v>0</v>
      </c>
      <c r="B581" s="37" t="s">
        <v>191</v>
      </c>
      <c r="C581" s="145">
        <f>Programacion!B528</f>
        <v>0</v>
      </c>
      <c r="D581" s="480" t="e">
        <f>(C582/C581)*100</f>
        <v>#DIV/0!</v>
      </c>
      <c r="E581" s="156">
        <v>0</v>
      </c>
      <c r="F581" s="479"/>
      <c r="G581" s="477" t="e">
        <f>(((E582/E581)*F581)/100)*100</f>
        <v>#DIV/0!</v>
      </c>
      <c r="H581" s="167"/>
      <c r="I581" s="167"/>
      <c r="J581" s="5"/>
      <c r="K581" s="5"/>
      <c r="L581" s="5"/>
      <c r="M581" s="5"/>
      <c r="N581" s="5"/>
      <c r="O581" s="5"/>
      <c r="P581" s="5"/>
      <c r="Q581" s="5"/>
      <c r="R581" s="5"/>
      <c r="S581" s="5"/>
      <c r="T581" s="5"/>
      <c r="U581" s="5"/>
      <c r="V581" s="5"/>
      <c r="W581" s="5"/>
      <c r="X581" s="5"/>
      <c r="Y581" s="5"/>
      <c r="Z581" s="5"/>
    </row>
    <row r="582" spans="1:26" ht="16.5" customHeight="1" x14ac:dyDescent="0.35">
      <c r="A582" s="475"/>
      <c r="B582" s="163" t="s">
        <v>192</v>
      </c>
      <c r="C582" s="145"/>
      <c r="D582" s="367"/>
      <c r="E582" s="156">
        <v>0</v>
      </c>
      <c r="F582" s="367"/>
      <c r="G582" s="478"/>
      <c r="H582" s="167"/>
      <c r="I582" s="167"/>
      <c r="J582" s="5"/>
      <c r="K582" s="5"/>
      <c r="L582" s="5"/>
      <c r="M582" s="5"/>
      <c r="N582" s="5"/>
      <c r="O582" s="5"/>
      <c r="P582" s="5"/>
      <c r="Q582" s="5"/>
      <c r="R582" s="5"/>
      <c r="S582" s="5"/>
      <c r="T582" s="5"/>
      <c r="U582" s="5"/>
      <c r="V582" s="5"/>
      <c r="W582" s="5"/>
      <c r="X582" s="5"/>
      <c r="Y582" s="5"/>
      <c r="Z582" s="5"/>
    </row>
    <row r="583" spans="1:26" ht="54" customHeight="1" x14ac:dyDescent="0.35">
      <c r="A583" s="150" t="s">
        <v>193</v>
      </c>
      <c r="B583" s="151"/>
      <c r="C583" s="151" t="s">
        <v>194</v>
      </c>
      <c r="D583" s="138" t="s">
        <v>195</v>
      </c>
      <c r="E583" s="152" t="s">
        <v>196</v>
      </c>
      <c r="F583" s="139" t="s">
        <v>197</v>
      </c>
      <c r="G583" s="138" t="s">
        <v>198</v>
      </c>
      <c r="H583" s="167"/>
      <c r="I583" s="167"/>
      <c r="J583" s="5"/>
      <c r="K583" s="5"/>
      <c r="L583" s="5"/>
      <c r="M583" s="5"/>
      <c r="N583" s="5"/>
      <c r="O583" s="5"/>
      <c r="P583" s="5"/>
      <c r="Q583" s="5"/>
      <c r="R583" s="5"/>
      <c r="S583" s="5"/>
      <c r="T583" s="5"/>
      <c r="U583" s="5"/>
      <c r="V583" s="5"/>
      <c r="W583" s="5"/>
      <c r="X583" s="5"/>
      <c r="Y583" s="5"/>
      <c r="Z583" s="5"/>
    </row>
    <row r="584" spans="1:26" ht="16.5" customHeight="1" x14ac:dyDescent="0.35">
      <c r="A584" s="474">
        <f>Programacion!A529</f>
        <v>0</v>
      </c>
      <c r="B584" s="37" t="s">
        <v>191</v>
      </c>
      <c r="C584" s="145">
        <f>Programacion!B529</f>
        <v>0</v>
      </c>
      <c r="D584" s="480" t="e">
        <f>(C585/C584)*100</f>
        <v>#DIV/0!</v>
      </c>
      <c r="E584" s="156">
        <v>0</v>
      </c>
      <c r="F584" s="479"/>
      <c r="G584" s="477" t="e">
        <f>(((E585/E584)*F584)/100)*100</f>
        <v>#DIV/0!</v>
      </c>
      <c r="H584" s="167"/>
      <c r="I584" s="167"/>
      <c r="J584" s="5"/>
      <c r="K584" s="5"/>
      <c r="L584" s="5"/>
      <c r="M584" s="5"/>
      <c r="N584" s="5"/>
      <c r="O584" s="5"/>
      <c r="P584" s="5"/>
      <c r="Q584" s="5"/>
      <c r="R584" s="5"/>
      <c r="S584" s="5"/>
      <c r="T584" s="5"/>
      <c r="U584" s="5"/>
      <c r="V584" s="5"/>
      <c r="W584" s="5"/>
      <c r="X584" s="5"/>
      <c r="Y584" s="5"/>
      <c r="Z584" s="5"/>
    </row>
    <row r="585" spans="1:26" ht="16.5" customHeight="1" x14ac:dyDescent="0.35">
      <c r="A585" s="475"/>
      <c r="B585" s="163" t="s">
        <v>192</v>
      </c>
      <c r="C585" s="145"/>
      <c r="D585" s="367"/>
      <c r="E585" s="156">
        <v>0</v>
      </c>
      <c r="F585" s="367"/>
      <c r="G585" s="478"/>
      <c r="H585" s="167"/>
      <c r="I585" s="167"/>
      <c r="J585" s="5"/>
      <c r="K585" s="5"/>
      <c r="L585" s="5"/>
      <c r="M585" s="5"/>
      <c r="N585" s="5"/>
      <c r="O585" s="5"/>
      <c r="P585" s="5"/>
      <c r="Q585" s="5"/>
      <c r="R585" s="5"/>
      <c r="S585" s="5"/>
      <c r="T585" s="5"/>
      <c r="U585" s="5"/>
      <c r="V585" s="5"/>
      <c r="W585" s="5"/>
      <c r="X585" s="5"/>
      <c r="Y585" s="5"/>
      <c r="Z585" s="5"/>
    </row>
    <row r="586" spans="1:26" ht="49.5" customHeight="1" x14ac:dyDescent="0.35">
      <c r="A586" s="150" t="s">
        <v>193</v>
      </c>
      <c r="B586" s="151"/>
      <c r="C586" s="151" t="s">
        <v>194</v>
      </c>
      <c r="D586" s="138" t="s">
        <v>195</v>
      </c>
      <c r="E586" s="152" t="s">
        <v>196</v>
      </c>
      <c r="F586" s="139" t="s">
        <v>197</v>
      </c>
      <c r="G586" s="138" t="s">
        <v>198</v>
      </c>
      <c r="H586" s="167"/>
      <c r="I586" s="167"/>
      <c r="J586" s="5"/>
      <c r="K586" s="5"/>
      <c r="L586" s="5"/>
      <c r="M586" s="5"/>
      <c r="N586" s="5"/>
      <c r="O586" s="5"/>
      <c r="P586" s="5"/>
      <c r="Q586" s="5"/>
      <c r="R586" s="5"/>
      <c r="S586" s="5"/>
      <c r="T586" s="5"/>
      <c r="U586" s="5"/>
      <c r="V586" s="5"/>
      <c r="W586" s="5"/>
      <c r="X586" s="5"/>
      <c r="Y586" s="5"/>
      <c r="Z586" s="5"/>
    </row>
    <row r="587" spans="1:26" ht="16.5" customHeight="1" x14ac:dyDescent="0.35">
      <c r="A587" s="474">
        <f>Programacion!A530</f>
        <v>0</v>
      </c>
      <c r="B587" s="37" t="s">
        <v>191</v>
      </c>
      <c r="C587" s="145">
        <f>Programacion!B530</f>
        <v>0</v>
      </c>
      <c r="D587" s="480" t="e">
        <f>(C588/C587)*100</f>
        <v>#DIV/0!</v>
      </c>
      <c r="E587" s="156">
        <v>0</v>
      </c>
      <c r="F587" s="479"/>
      <c r="G587" s="477" t="e">
        <f>(((E588/E587)*F587)/100)*100</f>
        <v>#DIV/0!</v>
      </c>
      <c r="H587" s="167"/>
      <c r="I587" s="167"/>
      <c r="J587" s="5"/>
      <c r="K587" s="5"/>
      <c r="L587" s="5"/>
      <c r="M587" s="5"/>
      <c r="N587" s="5"/>
      <c r="O587" s="5"/>
      <c r="P587" s="5"/>
      <c r="Q587" s="5"/>
      <c r="R587" s="5"/>
      <c r="S587" s="5"/>
      <c r="T587" s="5"/>
      <c r="U587" s="5"/>
      <c r="V587" s="5"/>
      <c r="W587" s="5"/>
      <c r="X587" s="5"/>
      <c r="Y587" s="5"/>
      <c r="Z587" s="5"/>
    </row>
    <row r="588" spans="1:26" ht="16.5" customHeight="1" x14ac:dyDescent="0.35">
      <c r="A588" s="475"/>
      <c r="B588" s="163" t="s">
        <v>192</v>
      </c>
      <c r="C588" s="145"/>
      <c r="D588" s="367"/>
      <c r="E588" s="156">
        <v>0</v>
      </c>
      <c r="F588" s="367"/>
      <c r="G588" s="478"/>
      <c r="H588" s="167"/>
      <c r="I588" s="167"/>
      <c r="J588" s="5"/>
      <c r="K588" s="5"/>
      <c r="L588" s="5"/>
      <c r="M588" s="5"/>
      <c r="N588" s="5"/>
      <c r="O588" s="5"/>
      <c r="P588" s="5"/>
      <c r="Q588" s="5"/>
      <c r="R588" s="5"/>
      <c r="S588" s="5"/>
      <c r="T588" s="5"/>
      <c r="U588" s="5"/>
      <c r="V588" s="5"/>
      <c r="W588" s="5"/>
      <c r="X588" s="5"/>
      <c r="Y588" s="5"/>
      <c r="Z588" s="5"/>
    </row>
    <row r="589" spans="1:26" ht="57" customHeight="1" x14ac:dyDescent="0.35">
      <c r="A589" s="150" t="s">
        <v>193</v>
      </c>
      <c r="B589" s="151"/>
      <c r="C589" s="151" t="s">
        <v>194</v>
      </c>
      <c r="D589" s="138" t="s">
        <v>195</v>
      </c>
      <c r="E589" s="152" t="s">
        <v>196</v>
      </c>
      <c r="F589" s="139" t="s">
        <v>197</v>
      </c>
      <c r="G589" s="138" t="s">
        <v>198</v>
      </c>
      <c r="H589" s="167"/>
      <c r="I589" s="167"/>
      <c r="J589" s="5"/>
      <c r="K589" s="5"/>
      <c r="L589" s="5"/>
      <c r="M589" s="5"/>
      <c r="N589" s="5"/>
      <c r="O589" s="5"/>
      <c r="P589" s="5"/>
      <c r="Q589" s="5"/>
      <c r="R589" s="5"/>
      <c r="S589" s="5"/>
      <c r="T589" s="5"/>
      <c r="U589" s="5"/>
      <c r="V589" s="5"/>
      <c r="W589" s="5"/>
      <c r="X589" s="5"/>
      <c r="Y589" s="5"/>
      <c r="Z589" s="5"/>
    </row>
    <row r="590" spans="1:26" ht="16.5" customHeight="1" x14ac:dyDescent="0.35">
      <c r="A590" s="474">
        <f>Programacion!A531</f>
        <v>0</v>
      </c>
      <c r="B590" s="37" t="s">
        <v>191</v>
      </c>
      <c r="C590" s="145">
        <f>Programacion!B531</f>
        <v>0</v>
      </c>
      <c r="D590" s="480" t="e">
        <f>(C591/C590)*100</f>
        <v>#DIV/0!</v>
      </c>
      <c r="E590" s="156">
        <v>0</v>
      </c>
      <c r="F590" s="479"/>
      <c r="G590" s="477" t="e">
        <f>(((E591/E590)*F590)/100)*100</f>
        <v>#DIV/0!</v>
      </c>
      <c r="H590" s="167"/>
      <c r="I590" s="167"/>
      <c r="J590" s="5"/>
      <c r="K590" s="5"/>
      <c r="L590" s="5"/>
      <c r="M590" s="5"/>
      <c r="N590" s="5"/>
      <c r="O590" s="5"/>
      <c r="P590" s="5"/>
      <c r="Q590" s="5"/>
      <c r="R590" s="5"/>
      <c r="S590" s="5"/>
      <c r="T590" s="5"/>
      <c r="U590" s="5"/>
      <c r="V590" s="5"/>
      <c r="W590" s="5"/>
      <c r="X590" s="5"/>
      <c r="Y590" s="5"/>
      <c r="Z590" s="5"/>
    </row>
    <row r="591" spans="1:26" ht="16.5" customHeight="1" x14ac:dyDescent="0.35">
      <c r="A591" s="475"/>
      <c r="B591" s="163" t="s">
        <v>192</v>
      </c>
      <c r="C591" s="145"/>
      <c r="D591" s="367"/>
      <c r="E591" s="156">
        <v>0</v>
      </c>
      <c r="F591" s="367"/>
      <c r="G591" s="478"/>
      <c r="H591" s="167"/>
      <c r="I591" s="167"/>
      <c r="J591" s="5"/>
      <c r="K591" s="5"/>
      <c r="L591" s="5"/>
      <c r="M591" s="5"/>
      <c r="N591" s="5"/>
      <c r="O591" s="5"/>
      <c r="P591" s="5"/>
      <c r="Q591" s="5"/>
      <c r="R591" s="5"/>
      <c r="S591" s="5"/>
      <c r="T591" s="5"/>
      <c r="U591" s="5"/>
      <c r="V591" s="5"/>
      <c r="W591" s="5"/>
      <c r="X591" s="5"/>
      <c r="Y591" s="5"/>
      <c r="Z591" s="5"/>
    </row>
    <row r="592" spans="1:26" ht="50.25" customHeight="1" x14ac:dyDescent="0.35">
      <c r="A592" s="175" t="s">
        <v>193</v>
      </c>
      <c r="B592" s="151"/>
      <c r="C592" s="151" t="s">
        <v>194</v>
      </c>
      <c r="D592" s="138" t="s">
        <v>195</v>
      </c>
      <c r="E592" s="152" t="s">
        <v>196</v>
      </c>
      <c r="F592" s="139" t="s">
        <v>197</v>
      </c>
      <c r="G592" s="138" t="s">
        <v>198</v>
      </c>
      <c r="H592" s="167"/>
      <c r="I592" s="167"/>
      <c r="J592" s="5"/>
      <c r="K592" s="5"/>
      <c r="L592" s="5"/>
      <c r="M592" s="5"/>
      <c r="N592" s="5"/>
      <c r="O592" s="5"/>
      <c r="P592" s="5"/>
      <c r="Q592" s="5"/>
      <c r="R592" s="5"/>
      <c r="S592" s="5"/>
      <c r="T592" s="5"/>
      <c r="U592" s="5"/>
      <c r="V592" s="5"/>
      <c r="W592" s="5"/>
      <c r="X592" s="5"/>
      <c r="Y592" s="5"/>
      <c r="Z592" s="5"/>
    </row>
    <row r="593" spans="1:26" ht="16.5" customHeight="1" x14ac:dyDescent="0.35">
      <c r="A593" s="481">
        <f>Programacion!A532</f>
        <v>0</v>
      </c>
      <c r="B593" s="176" t="s">
        <v>191</v>
      </c>
      <c r="C593" s="145">
        <f>Programacion!B532</f>
        <v>0</v>
      </c>
      <c r="D593" s="480" t="e">
        <f>(C594/C593)*100</f>
        <v>#DIV/0!</v>
      </c>
      <c r="E593" s="156">
        <v>0</v>
      </c>
      <c r="F593" s="479"/>
      <c r="G593" s="477" t="e">
        <f>(((E594/E593)*F593)/100)*100</f>
        <v>#DIV/0!</v>
      </c>
      <c r="H593" s="167"/>
      <c r="I593" s="167"/>
      <c r="J593" s="5"/>
      <c r="K593" s="5"/>
      <c r="L593" s="5"/>
      <c r="M593" s="5"/>
      <c r="N593" s="5"/>
      <c r="O593" s="5"/>
      <c r="P593" s="5"/>
      <c r="Q593" s="5"/>
      <c r="R593" s="5"/>
      <c r="S593" s="5"/>
      <c r="T593" s="5"/>
      <c r="U593" s="5"/>
      <c r="V593" s="5"/>
      <c r="W593" s="5"/>
      <c r="X593" s="5"/>
      <c r="Y593" s="5"/>
      <c r="Z593" s="5"/>
    </row>
    <row r="594" spans="1:26" ht="16.5" customHeight="1" x14ac:dyDescent="0.35">
      <c r="A594" s="367"/>
      <c r="B594" s="177" t="s">
        <v>192</v>
      </c>
      <c r="C594" s="169"/>
      <c r="D594" s="367"/>
      <c r="E594" s="170">
        <v>0</v>
      </c>
      <c r="F594" s="367"/>
      <c r="G594" s="478"/>
      <c r="H594" s="167"/>
      <c r="I594" s="167"/>
      <c r="J594" s="5"/>
      <c r="K594" s="5"/>
      <c r="L594" s="5"/>
      <c r="M594" s="5"/>
      <c r="N594" s="5"/>
      <c r="O594" s="5"/>
      <c r="P594" s="5"/>
      <c r="Q594" s="5"/>
      <c r="R594" s="5"/>
      <c r="S594" s="5"/>
      <c r="T594" s="5"/>
      <c r="U594" s="5"/>
      <c r="V594" s="5"/>
      <c r="W594" s="5"/>
      <c r="X594" s="5"/>
      <c r="Y594" s="5"/>
      <c r="Z594" s="5"/>
    </row>
    <row r="595" spans="1:26" ht="16.5" customHeight="1" x14ac:dyDescent="0.35">
      <c r="A595" s="53"/>
      <c r="B595" s="133"/>
      <c r="C595" s="133"/>
      <c r="D595" s="133"/>
      <c r="E595" s="133"/>
      <c r="F595" s="133"/>
      <c r="G595" s="133"/>
      <c r="H595" s="167"/>
      <c r="I595" s="167"/>
      <c r="J595" s="5"/>
      <c r="K595" s="5"/>
      <c r="L595" s="5"/>
      <c r="M595" s="5"/>
      <c r="N595" s="5"/>
      <c r="O595" s="5"/>
      <c r="P595" s="5"/>
      <c r="Q595" s="5"/>
      <c r="R595" s="5"/>
      <c r="S595" s="5"/>
      <c r="T595" s="5"/>
      <c r="U595" s="5"/>
      <c r="V595" s="5"/>
      <c r="W595" s="5"/>
      <c r="X595" s="5"/>
      <c r="Y595" s="5"/>
      <c r="Z595" s="5"/>
    </row>
    <row r="596" spans="1:26" ht="16.5" customHeight="1" x14ac:dyDescent="0.35">
      <c r="A596" s="53"/>
      <c r="B596" s="133"/>
      <c r="C596" s="133"/>
      <c r="D596" s="133"/>
      <c r="E596" s="133"/>
      <c r="F596" s="133"/>
      <c r="G596" s="133"/>
      <c r="H596" s="167"/>
      <c r="I596" s="167"/>
      <c r="J596" s="5"/>
      <c r="K596" s="5"/>
      <c r="L596" s="5"/>
      <c r="M596" s="5"/>
      <c r="N596" s="5"/>
      <c r="O596" s="5"/>
      <c r="P596" s="5"/>
      <c r="Q596" s="5"/>
      <c r="R596" s="5"/>
      <c r="S596" s="5"/>
      <c r="T596" s="5"/>
      <c r="U596" s="5"/>
      <c r="V596" s="5"/>
      <c r="W596" s="5"/>
      <c r="X596" s="5"/>
      <c r="Y596" s="5"/>
      <c r="Z596" s="5"/>
    </row>
    <row r="597" spans="1:26" ht="53.25" customHeight="1" x14ac:dyDescent="0.35">
      <c r="A597" s="136" t="str">
        <f>Programacion!A248</f>
        <v xml:space="preserve">ACTIVIDAD  15 - PAI </v>
      </c>
      <c r="B597" s="137"/>
      <c r="C597" s="137" t="s">
        <v>180</v>
      </c>
      <c r="D597" s="138" t="s">
        <v>181</v>
      </c>
      <c r="E597" s="138" t="s">
        <v>182</v>
      </c>
      <c r="F597" s="139" t="s">
        <v>183</v>
      </c>
      <c r="G597" s="138" t="s">
        <v>184</v>
      </c>
      <c r="H597" s="167"/>
      <c r="I597" s="167"/>
      <c r="J597" s="5"/>
      <c r="K597" s="5"/>
      <c r="L597" s="5"/>
      <c r="M597" s="5"/>
      <c r="N597" s="5"/>
      <c r="O597" s="5"/>
      <c r="P597" s="5"/>
      <c r="Q597" s="5"/>
      <c r="R597" s="5"/>
      <c r="S597" s="5"/>
      <c r="T597" s="5"/>
      <c r="U597" s="5"/>
      <c r="V597" s="5"/>
      <c r="W597" s="5"/>
      <c r="X597" s="5"/>
      <c r="Y597" s="5"/>
      <c r="Z597" s="5"/>
    </row>
    <row r="598" spans="1:26" ht="16.5" customHeight="1" x14ac:dyDescent="0.35">
      <c r="A598" s="486">
        <f>Programacion!A249</f>
        <v>0</v>
      </c>
      <c r="B598" s="144" t="s">
        <v>191</v>
      </c>
      <c r="C598" s="145">
        <f t="shared" ref="C598:C599" si="37">C602+C605+C608+C611+C614+C617+C620+C623+C626+C629+C632+C635</f>
        <v>0</v>
      </c>
      <c r="D598" s="476" t="e">
        <f>(C599/C598)*100</f>
        <v>#DIV/0!</v>
      </c>
      <c r="E598" s="146">
        <f t="shared" ref="E598:E599" si="38">E602+E605+E608+E611+E614+E617+E620+E623+E626+E629+E632+E635</f>
        <v>0</v>
      </c>
      <c r="F598" s="479">
        <f>Preparacion!D289</f>
        <v>0</v>
      </c>
      <c r="G598" s="477" t="e">
        <f>(((E599/E598)*F598)/100)*100</f>
        <v>#DIV/0!</v>
      </c>
      <c r="H598" s="167"/>
      <c r="I598" s="167"/>
      <c r="J598" s="5"/>
      <c r="K598" s="5"/>
      <c r="L598" s="5"/>
      <c r="M598" s="5"/>
      <c r="N598" s="5"/>
      <c r="O598" s="5"/>
      <c r="P598" s="5"/>
      <c r="Q598" s="5"/>
      <c r="R598" s="5"/>
      <c r="S598" s="5"/>
      <c r="T598" s="5"/>
      <c r="U598" s="5"/>
      <c r="V598" s="5"/>
      <c r="W598" s="5"/>
      <c r="X598" s="5"/>
      <c r="Y598" s="5"/>
      <c r="Z598" s="5"/>
    </row>
    <row r="599" spans="1:26" ht="16.5" customHeight="1" x14ac:dyDescent="0.35">
      <c r="A599" s="487"/>
      <c r="B599" s="147" t="s">
        <v>192</v>
      </c>
      <c r="C599" s="148">
        <f t="shared" si="37"/>
        <v>0</v>
      </c>
      <c r="D599" s="367"/>
      <c r="E599" s="146">
        <f t="shared" si="38"/>
        <v>0</v>
      </c>
      <c r="F599" s="367"/>
      <c r="G599" s="367"/>
      <c r="H599" s="167"/>
      <c r="I599" s="167"/>
      <c r="J599" s="5"/>
      <c r="K599" s="5"/>
      <c r="L599" s="5"/>
      <c r="M599" s="5"/>
      <c r="N599" s="5"/>
      <c r="O599" s="5"/>
      <c r="P599" s="5"/>
      <c r="Q599" s="5"/>
      <c r="R599" s="5"/>
      <c r="S599" s="5"/>
      <c r="T599" s="5"/>
      <c r="U599" s="5"/>
      <c r="V599" s="5"/>
      <c r="W599" s="5"/>
      <c r="X599" s="5"/>
      <c r="Y599" s="5"/>
      <c r="Z599" s="5"/>
    </row>
    <row r="600" spans="1:26" ht="16.5" customHeight="1" x14ac:dyDescent="0.35">
      <c r="A600" s="472"/>
      <c r="B600" s="473"/>
      <c r="C600" s="473"/>
      <c r="D600" s="473"/>
      <c r="E600" s="473"/>
      <c r="F600" s="473"/>
      <c r="G600" s="473"/>
      <c r="H600" s="167"/>
      <c r="I600" s="167"/>
      <c r="J600" s="5"/>
      <c r="K600" s="5"/>
      <c r="L600" s="5"/>
      <c r="M600" s="5"/>
      <c r="N600" s="5"/>
      <c r="O600" s="5"/>
      <c r="P600" s="5"/>
      <c r="Q600" s="5"/>
      <c r="R600" s="5"/>
      <c r="S600" s="5"/>
      <c r="T600" s="5"/>
      <c r="U600" s="5"/>
      <c r="V600" s="5"/>
      <c r="W600" s="5"/>
      <c r="X600" s="5"/>
      <c r="Y600" s="5"/>
      <c r="Z600" s="5"/>
    </row>
    <row r="601" spans="1:26" ht="53.25" customHeight="1" x14ac:dyDescent="0.35">
      <c r="A601" s="150" t="s">
        <v>193</v>
      </c>
      <c r="B601" s="150"/>
      <c r="C601" s="151" t="s">
        <v>194</v>
      </c>
      <c r="D601" s="138" t="s">
        <v>195</v>
      </c>
      <c r="E601" s="152" t="s">
        <v>196</v>
      </c>
      <c r="F601" s="139" t="s">
        <v>197</v>
      </c>
      <c r="G601" s="138" t="s">
        <v>198</v>
      </c>
      <c r="H601" s="167"/>
      <c r="I601" s="167"/>
      <c r="J601" s="5"/>
      <c r="K601" s="5"/>
      <c r="L601" s="5"/>
      <c r="M601" s="5"/>
      <c r="N601" s="5"/>
      <c r="O601" s="5"/>
      <c r="P601" s="5"/>
      <c r="Q601" s="5"/>
      <c r="R601" s="5"/>
      <c r="S601" s="5"/>
      <c r="T601" s="5"/>
      <c r="U601" s="5"/>
      <c r="V601" s="5"/>
      <c r="W601" s="5"/>
      <c r="X601" s="5"/>
      <c r="Y601" s="5"/>
      <c r="Z601" s="5"/>
    </row>
    <row r="602" spans="1:26" ht="16.5" customHeight="1" x14ac:dyDescent="0.35">
      <c r="A602" s="474">
        <f>Programacion!A540</f>
        <v>0</v>
      </c>
      <c r="B602" s="37" t="s">
        <v>191</v>
      </c>
      <c r="C602" s="145">
        <f>Programacion!B540</f>
        <v>0</v>
      </c>
      <c r="D602" s="476" t="e">
        <f>(C603/C602)*100</f>
        <v>#DIV/0!</v>
      </c>
      <c r="E602" s="156">
        <v>0</v>
      </c>
      <c r="F602" s="479"/>
      <c r="G602" s="477" t="e">
        <f>(((E603/E602)*F602)/100)*100</f>
        <v>#DIV/0!</v>
      </c>
      <c r="H602" s="167"/>
      <c r="I602" s="167"/>
      <c r="J602" s="5"/>
      <c r="K602" s="5"/>
      <c r="L602" s="5"/>
      <c r="M602" s="5"/>
      <c r="N602" s="5"/>
      <c r="O602" s="5"/>
      <c r="P602" s="5"/>
      <c r="Q602" s="5"/>
      <c r="R602" s="5"/>
      <c r="S602" s="5"/>
      <c r="T602" s="5"/>
      <c r="U602" s="5"/>
      <c r="V602" s="5"/>
      <c r="W602" s="5"/>
      <c r="X602" s="5"/>
      <c r="Y602" s="5"/>
      <c r="Z602" s="5"/>
    </row>
    <row r="603" spans="1:26" ht="16.5" customHeight="1" x14ac:dyDescent="0.35">
      <c r="A603" s="475"/>
      <c r="B603" s="163" t="s">
        <v>192</v>
      </c>
      <c r="C603" s="145"/>
      <c r="D603" s="367"/>
      <c r="E603" s="156">
        <v>0</v>
      </c>
      <c r="F603" s="367"/>
      <c r="G603" s="478"/>
      <c r="H603" s="167"/>
      <c r="I603" s="167"/>
      <c r="J603" s="5"/>
      <c r="K603" s="5"/>
      <c r="L603" s="5"/>
      <c r="M603" s="5"/>
      <c r="N603" s="5"/>
      <c r="O603" s="5"/>
      <c r="P603" s="5"/>
      <c r="Q603" s="5"/>
      <c r="R603" s="5"/>
      <c r="S603" s="5"/>
      <c r="T603" s="5"/>
      <c r="U603" s="5"/>
      <c r="V603" s="5"/>
      <c r="W603" s="5"/>
      <c r="X603" s="5"/>
      <c r="Y603" s="5"/>
      <c r="Z603" s="5"/>
    </row>
    <row r="604" spans="1:26" ht="52.5" customHeight="1" x14ac:dyDescent="0.35">
      <c r="A604" s="150" t="s">
        <v>193</v>
      </c>
      <c r="B604" s="151"/>
      <c r="C604" s="151" t="s">
        <v>194</v>
      </c>
      <c r="D604" s="138" t="s">
        <v>195</v>
      </c>
      <c r="E604" s="152" t="s">
        <v>196</v>
      </c>
      <c r="F604" s="139" t="s">
        <v>197</v>
      </c>
      <c r="G604" s="138" t="s">
        <v>198</v>
      </c>
      <c r="H604" s="167"/>
      <c r="I604" s="167"/>
      <c r="J604" s="5"/>
      <c r="K604" s="5"/>
      <c r="L604" s="5"/>
      <c r="M604" s="5"/>
      <c r="N604" s="5"/>
      <c r="O604" s="5"/>
      <c r="P604" s="5"/>
      <c r="Q604" s="5"/>
      <c r="R604" s="5"/>
      <c r="S604" s="5"/>
      <c r="T604" s="5"/>
      <c r="U604" s="5"/>
      <c r="V604" s="5"/>
      <c r="W604" s="5"/>
      <c r="X604" s="5"/>
      <c r="Y604" s="5"/>
      <c r="Z604" s="5"/>
    </row>
    <row r="605" spans="1:26" ht="16.5" customHeight="1" x14ac:dyDescent="0.35">
      <c r="A605" s="474">
        <f>Programacion!A541</f>
        <v>0</v>
      </c>
      <c r="B605" s="37" t="s">
        <v>191</v>
      </c>
      <c r="C605" s="145">
        <f>Programacion!B541</f>
        <v>0</v>
      </c>
      <c r="D605" s="476" t="e">
        <f>(C606/C605)*100</f>
        <v>#DIV/0!</v>
      </c>
      <c r="E605" s="156">
        <v>0</v>
      </c>
      <c r="F605" s="479"/>
      <c r="G605" s="477" t="e">
        <f>(((E606/E605)*F605)/100)*100</f>
        <v>#DIV/0!</v>
      </c>
      <c r="H605" s="167"/>
      <c r="I605" s="167"/>
      <c r="J605" s="5"/>
      <c r="K605" s="5"/>
      <c r="L605" s="5"/>
      <c r="M605" s="5"/>
      <c r="N605" s="5"/>
      <c r="O605" s="5"/>
      <c r="P605" s="5"/>
      <c r="Q605" s="5"/>
      <c r="R605" s="5"/>
      <c r="S605" s="5"/>
      <c r="T605" s="5"/>
      <c r="U605" s="5"/>
      <c r="V605" s="5"/>
      <c r="W605" s="5"/>
      <c r="X605" s="5"/>
      <c r="Y605" s="5"/>
      <c r="Z605" s="5"/>
    </row>
    <row r="606" spans="1:26" ht="16.5" customHeight="1" x14ac:dyDescent="0.35">
      <c r="A606" s="475"/>
      <c r="B606" s="163" t="s">
        <v>192</v>
      </c>
      <c r="C606" s="145"/>
      <c r="D606" s="367"/>
      <c r="E606" s="156">
        <v>0</v>
      </c>
      <c r="F606" s="367"/>
      <c r="G606" s="478"/>
      <c r="H606" s="167"/>
      <c r="I606" s="167"/>
      <c r="J606" s="5"/>
      <c r="K606" s="5"/>
      <c r="L606" s="5"/>
      <c r="M606" s="5"/>
      <c r="N606" s="5"/>
      <c r="O606" s="5"/>
      <c r="P606" s="5"/>
      <c r="Q606" s="5"/>
      <c r="R606" s="5"/>
      <c r="S606" s="5"/>
      <c r="T606" s="5"/>
      <c r="U606" s="5"/>
      <c r="V606" s="5"/>
      <c r="W606" s="5"/>
      <c r="X606" s="5"/>
      <c r="Y606" s="5"/>
      <c r="Z606" s="5"/>
    </row>
    <row r="607" spans="1:26" ht="55.5" customHeight="1" x14ac:dyDescent="0.35">
      <c r="A607" s="150" t="s">
        <v>193</v>
      </c>
      <c r="B607" s="151"/>
      <c r="C607" s="151" t="s">
        <v>194</v>
      </c>
      <c r="D607" s="138" t="s">
        <v>195</v>
      </c>
      <c r="E607" s="152" t="s">
        <v>196</v>
      </c>
      <c r="F607" s="139" t="s">
        <v>197</v>
      </c>
      <c r="G607" s="138" t="s">
        <v>198</v>
      </c>
      <c r="H607" s="167"/>
      <c r="I607" s="167"/>
      <c r="J607" s="5"/>
      <c r="K607" s="5"/>
      <c r="L607" s="5"/>
      <c r="M607" s="5"/>
      <c r="N607" s="5"/>
      <c r="O607" s="5"/>
      <c r="P607" s="5"/>
      <c r="Q607" s="5"/>
      <c r="R607" s="5"/>
      <c r="S607" s="5"/>
      <c r="T607" s="5"/>
      <c r="U607" s="5"/>
      <c r="V607" s="5"/>
      <c r="W607" s="5"/>
      <c r="X607" s="5"/>
      <c r="Y607" s="5"/>
      <c r="Z607" s="5"/>
    </row>
    <row r="608" spans="1:26" ht="16.5" customHeight="1" x14ac:dyDescent="0.35">
      <c r="A608" s="474">
        <f>Programacion!A542</f>
        <v>0</v>
      </c>
      <c r="B608" s="37" t="s">
        <v>191</v>
      </c>
      <c r="C608" s="145">
        <f>Programacion!B542</f>
        <v>0</v>
      </c>
      <c r="D608" s="476" t="e">
        <f>(C609/C608)*100</f>
        <v>#DIV/0!</v>
      </c>
      <c r="E608" s="156">
        <v>0</v>
      </c>
      <c r="F608" s="479"/>
      <c r="G608" s="477" t="e">
        <f>(((E609/E608)*F608)/100)*100</f>
        <v>#DIV/0!</v>
      </c>
      <c r="H608" s="167"/>
      <c r="I608" s="167"/>
      <c r="J608" s="5"/>
      <c r="K608" s="5"/>
      <c r="L608" s="5"/>
      <c r="M608" s="5"/>
      <c r="N608" s="5"/>
      <c r="O608" s="5"/>
      <c r="P608" s="5"/>
      <c r="Q608" s="5"/>
      <c r="R608" s="5"/>
      <c r="S608" s="5"/>
      <c r="T608" s="5"/>
      <c r="U608" s="5"/>
      <c r="V608" s="5"/>
      <c r="W608" s="5"/>
      <c r="X608" s="5"/>
      <c r="Y608" s="5"/>
      <c r="Z608" s="5"/>
    </row>
    <row r="609" spans="1:26" ht="16.5" customHeight="1" x14ac:dyDescent="0.35">
      <c r="A609" s="475"/>
      <c r="B609" s="163" t="s">
        <v>192</v>
      </c>
      <c r="C609" s="145"/>
      <c r="D609" s="367"/>
      <c r="E609" s="156">
        <v>0</v>
      </c>
      <c r="F609" s="367"/>
      <c r="G609" s="478"/>
      <c r="H609" s="167"/>
      <c r="I609" s="167"/>
      <c r="J609" s="5"/>
      <c r="K609" s="5"/>
      <c r="L609" s="5"/>
      <c r="M609" s="5"/>
      <c r="N609" s="5"/>
      <c r="O609" s="5"/>
      <c r="P609" s="5"/>
      <c r="Q609" s="5"/>
      <c r="R609" s="5"/>
      <c r="S609" s="5"/>
      <c r="T609" s="5"/>
      <c r="U609" s="5"/>
      <c r="V609" s="5"/>
      <c r="W609" s="5"/>
      <c r="X609" s="5"/>
      <c r="Y609" s="5"/>
      <c r="Z609" s="5"/>
    </row>
    <row r="610" spans="1:26" ht="56.25" customHeight="1" x14ac:dyDescent="0.35">
      <c r="A610" s="150" t="s">
        <v>193</v>
      </c>
      <c r="B610" s="151"/>
      <c r="C610" s="151" t="s">
        <v>194</v>
      </c>
      <c r="D610" s="138" t="s">
        <v>195</v>
      </c>
      <c r="E610" s="152" t="s">
        <v>196</v>
      </c>
      <c r="F610" s="139" t="s">
        <v>197</v>
      </c>
      <c r="G610" s="138" t="s">
        <v>198</v>
      </c>
      <c r="H610" s="167"/>
      <c r="I610" s="167"/>
      <c r="J610" s="5"/>
      <c r="K610" s="5"/>
      <c r="L610" s="5"/>
      <c r="M610" s="5"/>
      <c r="N610" s="5"/>
      <c r="O610" s="5"/>
      <c r="P610" s="5"/>
      <c r="Q610" s="5"/>
      <c r="R610" s="5"/>
      <c r="S610" s="5"/>
      <c r="T610" s="5"/>
      <c r="U610" s="5"/>
      <c r="V610" s="5"/>
      <c r="W610" s="5"/>
      <c r="X610" s="5"/>
      <c r="Y610" s="5"/>
      <c r="Z610" s="5"/>
    </row>
    <row r="611" spans="1:26" ht="16.5" customHeight="1" x14ac:dyDescent="0.35">
      <c r="A611" s="474">
        <f>Programacion!A543</f>
        <v>0</v>
      </c>
      <c r="B611" s="37" t="s">
        <v>191</v>
      </c>
      <c r="C611" s="145">
        <f>Programacion!B543</f>
        <v>0</v>
      </c>
      <c r="D611" s="480" t="e">
        <f>(C612/C611)*100</f>
        <v>#DIV/0!</v>
      </c>
      <c r="E611" s="156">
        <v>0</v>
      </c>
      <c r="F611" s="479"/>
      <c r="G611" s="477" t="e">
        <f>(((E612/E611)*F611)/100)*100</f>
        <v>#DIV/0!</v>
      </c>
      <c r="H611" s="167"/>
      <c r="I611" s="167"/>
      <c r="J611" s="5"/>
      <c r="K611" s="5"/>
      <c r="L611" s="5"/>
      <c r="M611" s="5"/>
      <c r="N611" s="5"/>
      <c r="O611" s="5"/>
      <c r="P611" s="5"/>
      <c r="Q611" s="5"/>
      <c r="R611" s="5"/>
      <c r="S611" s="5"/>
      <c r="T611" s="5"/>
      <c r="U611" s="5"/>
      <c r="V611" s="5"/>
      <c r="W611" s="5"/>
      <c r="X611" s="5"/>
      <c r="Y611" s="5"/>
      <c r="Z611" s="5"/>
    </row>
    <row r="612" spans="1:26" ht="16.5" customHeight="1" x14ac:dyDescent="0.35">
      <c r="A612" s="475"/>
      <c r="B612" s="163" t="s">
        <v>192</v>
      </c>
      <c r="C612" s="145"/>
      <c r="D612" s="367"/>
      <c r="E612" s="156">
        <v>0</v>
      </c>
      <c r="F612" s="367"/>
      <c r="G612" s="478"/>
      <c r="H612" s="167"/>
      <c r="I612" s="167"/>
      <c r="J612" s="5"/>
      <c r="K612" s="5"/>
      <c r="L612" s="5"/>
      <c r="M612" s="5"/>
      <c r="N612" s="5"/>
      <c r="O612" s="5"/>
      <c r="P612" s="5"/>
      <c r="Q612" s="5"/>
      <c r="R612" s="5"/>
      <c r="S612" s="5"/>
      <c r="T612" s="5"/>
      <c r="U612" s="5"/>
      <c r="V612" s="5"/>
      <c r="W612" s="5"/>
      <c r="X612" s="5"/>
      <c r="Y612" s="5"/>
      <c r="Z612" s="5"/>
    </row>
    <row r="613" spans="1:26" ht="52.5" customHeight="1" x14ac:dyDescent="0.35">
      <c r="A613" s="150" t="s">
        <v>193</v>
      </c>
      <c r="B613" s="151"/>
      <c r="C613" s="151" t="s">
        <v>194</v>
      </c>
      <c r="D613" s="138" t="s">
        <v>195</v>
      </c>
      <c r="E613" s="152" t="s">
        <v>196</v>
      </c>
      <c r="F613" s="139" t="s">
        <v>197</v>
      </c>
      <c r="G613" s="138" t="s">
        <v>198</v>
      </c>
      <c r="H613" s="167"/>
      <c r="I613" s="167"/>
      <c r="J613" s="5"/>
      <c r="K613" s="5"/>
      <c r="L613" s="5"/>
      <c r="M613" s="5"/>
      <c r="N613" s="5"/>
      <c r="O613" s="5"/>
      <c r="P613" s="5"/>
      <c r="Q613" s="5"/>
      <c r="R613" s="5"/>
      <c r="S613" s="5"/>
      <c r="T613" s="5"/>
      <c r="U613" s="5"/>
      <c r="V613" s="5"/>
      <c r="W613" s="5"/>
      <c r="X613" s="5"/>
      <c r="Y613" s="5"/>
      <c r="Z613" s="5"/>
    </row>
    <row r="614" spans="1:26" ht="16.5" customHeight="1" x14ac:dyDescent="0.35">
      <c r="A614" s="474">
        <f>Programacion!A544</f>
        <v>0</v>
      </c>
      <c r="B614" s="37" t="s">
        <v>191</v>
      </c>
      <c r="C614" s="145">
        <f>Programacion!B544</f>
        <v>0</v>
      </c>
      <c r="D614" s="480" t="e">
        <f>(C615/C614)*100</f>
        <v>#DIV/0!</v>
      </c>
      <c r="E614" s="156">
        <v>0</v>
      </c>
      <c r="F614" s="479"/>
      <c r="G614" s="477" t="e">
        <f>(((E615/E614)*F614)/100)*100</f>
        <v>#DIV/0!</v>
      </c>
      <c r="H614" s="167"/>
      <c r="I614" s="167"/>
      <c r="J614" s="5"/>
      <c r="K614" s="5"/>
      <c r="L614" s="5"/>
      <c r="M614" s="5"/>
      <c r="N614" s="5"/>
      <c r="O614" s="5"/>
      <c r="P614" s="5"/>
      <c r="Q614" s="5"/>
      <c r="R614" s="5"/>
      <c r="S614" s="5"/>
      <c r="T614" s="5"/>
      <c r="U614" s="5"/>
      <c r="V614" s="5"/>
      <c r="W614" s="5"/>
      <c r="X614" s="5"/>
      <c r="Y614" s="5"/>
      <c r="Z614" s="5"/>
    </row>
    <row r="615" spans="1:26" ht="16.5" customHeight="1" x14ac:dyDescent="0.35">
      <c r="A615" s="475"/>
      <c r="B615" s="163" t="s">
        <v>192</v>
      </c>
      <c r="C615" s="145"/>
      <c r="D615" s="367"/>
      <c r="E615" s="156">
        <v>0</v>
      </c>
      <c r="F615" s="367"/>
      <c r="G615" s="478"/>
      <c r="H615" s="167"/>
      <c r="I615" s="167"/>
      <c r="J615" s="5"/>
      <c r="K615" s="5"/>
      <c r="L615" s="5"/>
      <c r="M615" s="5"/>
      <c r="N615" s="5"/>
      <c r="O615" s="5"/>
      <c r="P615" s="5"/>
      <c r="Q615" s="5"/>
      <c r="R615" s="5"/>
      <c r="S615" s="5"/>
      <c r="T615" s="5"/>
      <c r="U615" s="5"/>
      <c r="V615" s="5"/>
      <c r="W615" s="5"/>
      <c r="X615" s="5"/>
      <c r="Y615" s="5"/>
      <c r="Z615" s="5"/>
    </row>
    <row r="616" spans="1:26" ht="55.5" customHeight="1" x14ac:dyDescent="0.35">
      <c r="A616" s="150" t="s">
        <v>193</v>
      </c>
      <c r="B616" s="151"/>
      <c r="C616" s="151" t="s">
        <v>194</v>
      </c>
      <c r="D616" s="138" t="s">
        <v>195</v>
      </c>
      <c r="E616" s="152" t="s">
        <v>196</v>
      </c>
      <c r="F616" s="139" t="s">
        <v>197</v>
      </c>
      <c r="G616" s="138" t="s">
        <v>198</v>
      </c>
      <c r="H616" s="167"/>
      <c r="I616" s="167"/>
      <c r="J616" s="5"/>
      <c r="K616" s="5"/>
      <c r="L616" s="5"/>
      <c r="M616" s="5"/>
      <c r="N616" s="5"/>
      <c r="O616" s="5"/>
      <c r="P616" s="5"/>
      <c r="Q616" s="5"/>
      <c r="R616" s="5"/>
      <c r="S616" s="5"/>
      <c r="T616" s="5"/>
      <c r="U616" s="5"/>
      <c r="V616" s="5"/>
      <c r="W616" s="5"/>
      <c r="X616" s="5"/>
      <c r="Y616" s="5"/>
      <c r="Z616" s="5"/>
    </row>
    <row r="617" spans="1:26" ht="16.5" customHeight="1" x14ac:dyDescent="0.35">
      <c r="A617" s="474">
        <f>Programacion!A545</f>
        <v>0</v>
      </c>
      <c r="B617" s="37" t="s">
        <v>191</v>
      </c>
      <c r="C617" s="145">
        <f>Programacion!B545</f>
        <v>0</v>
      </c>
      <c r="D617" s="480" t="e">
        <f>(C618/C617)*100</f>
        <v>#DIV/0!</v>
      </c>
      <c r="E617" s="156">
        <v>0</v>
      </c>
      <c r="F617" s="479"/>
      <c r="G617" s="477" t="e">
        <f>(((E618/E617)*F617)/100)*100</f>
        <v>#DIV/0!</v>
      </c>
      <c r="H617" s="167"/>
      <c r="I617" s="167"/>
      <c r="J617" s="5"/>
      <c r="K617" s="5"/>
      <c r="L617" s="5"/>
      <c r="M617" s="5"/>
      <c r="N617" s="5"/>
      <c r="O617" s="5"/>
      <c r="P617" s="5"/>
      <c r="Q617" s="5"/>
      <c r="R617" s="5"/>
      <c r="S617" s="5"/>
      <c r="T617" s="5"/>
      <c r="U617" s="5"/>
      <c r="V617" s="5"/>
      <c r="W617" s="5"/>
      <c r="X617" s="5"/>
      <c r="Y617" s="5"/>
      <c r="Z617" s="5"/>
    </row>
    <row r="618" spans="1:26" ht="16.5" customHeight="1" x14ac:dyDescent="0.35">
      <c r="A618" s="475"/>
      <c r="B618" s="163" t="s">
        <v>192</v>
      </c>
      <c r="C618" s="145"/>
      <c r="D618" s="367"/>
      <c r="E618" s="156">
        <v>0</v>
      </c>
      <c r="F618" s="367"/>
      <c r="G618" s="478"/>
      <c r="H618" s="167"/>
      <c r="I618" s="167"/>
      <c r="J618" s="5"/>
      <c r="K618" s="5"/>
      <c r="L618" s="5"/>
      <c r="M618" s="5"/>
      <c r="N618" s="5"/>
      <c r="O618" s="5"/>
      <c r="P618" s="5"/>
      <c r="Q618" s="5"/>
      <c r="R618" s="5"/>
      <c r="S618" s="5"/>
      <c r="T618" s="5"/>
      <c r="U618" s="5"/>
      <c r="V618" s="5"/>
      <c r="W618" s="5"/>
      <c r="X618" s="5"/>
      <c r="Y618" s="5"/>
      <c r="Z618" s="5"/>
    </row>
    <row r="619" spans="1:26" ht="54" customHeight="1" x14ac:dyDescent="0.35">
      <c r="A619" s="150" t="s">
        <v>193</v>
      </c>
      <c r="B619" s="151"/>
      <c r="C619" s="151" t="s">
        <v>194</v>
      </c>
      <c r="D619" s="138" t="s">
        <v>195</v>
      </c>
      <c r="E619" s="152" t="s">
        <v>196</v>
      </c>
      <c r="F619" s="139" t="s">
        <v>197</v>
      </c>
      <c r="G619" s="138" t="s">
        <v>198</v>
      </c>
      <c r="H619" s="167"/>
      <c r="I619" s="167"/>
      <c r="J619" s="5"/>
      <c r="K619" s="5"/>
      <c r="L619" s="5"/>
      <c r="M619" s="5"/>
      <c r="N619" s="5"/>
      <c r="O619" s="5"/>
      <c r="P619" s="5"/>
      <c r="Q619" s="5"/>
      <c r="R619" s="5"/>
      <c r="S619" s="5"/>
      <c r="T619" s="5"/>
      <c r="U619" s="5"/>
      <c r="V619" s="5"/>
      <c r="W619" s="5"/>
      <c r="X619" s="5"/>
      <c r="Y619" s="5"/>
      <c r="Z619" s="5"/>
    </row>
    <row r="620" spans="1:26" ht="16.5" customHeight="1" x14ac:dyDescent="0.35">
      <c r="A620" s="474">
        <f>Programacion!A546</f>
        <v>0</v>
      </c>
      <c r="B620" s="37" t="s">
        <v>191</v>
      </c>
      <c r="C620" s="145">
        <f>Programacion!B546</f>
        <v>0</v>
      </c>
      <c r="D620" s="480" t="e">
        <f>(C621/C620)*100</f>
        <v>#DIV/0!</v>
      </c>
      <c r="E620" s="156">
        <v>0</v>
      </c>
      <c r="F620" s="479"/>
      <c r="G620" s="477" t="e">
        <f>(((E621/E620)*F620)/100)*100</f>
        <v>#DIV/0!</v>
      </c>
      <c r="H620" s="167"/>
      <c r="I620" s="167"/>
      <c r="J620" s="5"/>
      <c r="K620" s="5"/>
      <c r="L620" s="5"/>
      <c r="M620" s="5"/>
      <c r="N620" s="5"/>
      <c r="O620" s="5"/>
      <c r="P620" s="5"/>
      <c r="Q620" s="5"/>
      <c r="R620" s="5"/>
      <c r="S620" s="5"/>
      <c r="T620" s="5"/>
      <c r="U620" s="5"/>
      <c r="V620" s="5"/>
      <c r="W620" s="5"/>
      <c r="X620" s="5"/>
      <c r="Y620" s="5"/>
      <c r="Z620" s="5"/>
    </row>
    <row r="621" spans="1:26" ht="16.5" customHeight="1" x14ac:dyDescent="0.35">
      <c r="A621" s="475"/>
      <c r="B621" s="163" t="s">
        <v>192</v>
      </c>
      <c r="C621" s="145"/>
      <c r="D621" s="367"/>
      <c r="E621" s="156">
        <v>0</v>
      </c>
      <c r="F621" s="367"/>
      <c r="G621" s="478"/>
      <c r="H621" s="167"/>
      <c r="I621" s="167"/>
      <c r="J621" s="5"/>
      <c r="K621" s="5"/>
      <c r="L621" s="5"/>
      <c r="M621" s="5"/>
      <c r="N621" s="5"/>
      <c r="O621" s="5"/>
      <c r="P621" s="5"/>
      <c r="Q621" s="5"/>
      <c r="R621" s="5"/>
      <c r="S621" s="5"/>
      <c r="T621" s="5"/>
      <c r="U621" s="5"/>
      <c r="V621" s="5"/>
      <c r="W621" s="5"/>
      <c r="X621" s="5"/>
      <c r="Y621" s="5"/>
      <c r="Z621" s="5"/>
    </row>
    <row r="622" spans="1:26" ht="54" customHeight="1" x14ac:dyDescent="0.35">
      <c r="A622" s="150" t="s">
        <v>193</v>
      </c>
      <c r="B622" s="151"/>
      <c r="C622" s="151" t="s">
        <v>194</v>
      </c>
      <c r="D622" s="138" t="s">
        <v>195</v>
      </c>
      <c r="E622" s="152" t="s">
        <v>196</v>
      </c>
      <c r="F622" s="139" t="s">
        <v>197</v>
      </c>
      <c r="G622" s="138" t="s">
        <v>198</v>
      </c>
      <c r="H622" s="167"/>
      <c r="I622" s="167"/>
      <c r="J622" s="5"/>
      <c r="K622" s="5"/>
      <c r="L622" s="5"/>
      <c r="M622" s="5"/>
      <c r="N622" s="5"/>
      <c r="O622" s="5"/>
      <c r="P622" s="5"/>
      <c r="Q622" s="5"/>
      <c r="R622" s="5"/>
      <c r="S622" s="5"/>
      <c r="T622" s="5"/>
      <c r="U622" s="5"/>
      <c r="V622" s="5"/>
      <c r="W622" s="5"/>
      <c r="X622" s="5"/>
      <c r="Y622" s="5"/>
      <c r="Z622" s="5"/>
    </row>
    <row r="623" spans="1:26" ht="16.5" customHeight="1" x14ac:dyDescent="0.35">
      <c r="A623" s="474">
        <f>Programacion!A547</f>
        <v>0</v>
      </c>
      <c r="B623" s="37" t="s">
        <v>191</v>
      </c>
      <c r="C623" s="145">
        <f>Programacion!B547</f>
        <v>0</v>
      </c>
      <c r="D623" s="480" t="e">
        <f>(C624/C623)*100</f>
        <v>#DIV/0!</v>
      </c>
      <c r="E623" s="156">
        <v>0</v>
      </c>
      <c r="F623" s="479"/>
      <c r="G623" s="477" t="e">
        <f>(((E624/E623)*F623)/100)*100</f>
        <v>#DIV/0!</v>
      </c>
      <c r="H623" s="167"/>
      <c r="I623" s="167"/>
      <c r="J623" s="5"/>
      <c r="K623" s="5"/>
      <c r="L623" s="5"/>
      <c r="M623" s="5"/>
      <c r="N623" s="5"/>
      <c r="O623" s="5"/>
      <c r="P623" s="5"/>
      <c r="Q623" s="5"/>
      <c r="R623" s="5"/>
      <c r="S623" s="5"/>
      <c r="T623" s="5"/>
      <c r="U623" s="5"/>
      <c r="V623" s="5"/>
      <c r="W623" s="5"/>
      <c r="X623" s="5"/>
      <c r="Y623" s="5"/>
      <c r="Z623" s="5"/>
    </row>
    <row r="624" spans="1:26" ht="16.5" customHeight="1" x14ac:dyDescent="0.35">
      <c r="A624" s="475"/>
      <c r="B624" s="163" t="s">
        <v>192</v>
      </c>
      <c r="C624" s="145"/>
      <c r="D624" s="367"/>
      <c r="E624" s="156">
        <v>0</v>
      </c>
      <c r="F624" s="367"/>
      <c r="G624" s="478"/>
      <c r="H624" s="167"/>
      <c r="I624" s="167"/>
      <c r="J624" s="5"/>
      <c r="K624" s="5"/>
      <c r="L624" s="5"/>
      <c r="M624" s="5"/>
      <c r="N624" s="5"/>
      <c r="O624" s="5"/>
      <c r="P624" s="5"/>
      <c r="Q624" s="5"/>
      <c r="R624" s="5"/>
      <c r="S624" s="5"/>
      <c r="T624" s="5"/>
      <c r="U624" s="5"/>
      <c r="V624" s="5"/>
      <c r="W624" s="5"/>
      <c r="X624" s="5"/>
      <c r="Y624" s="5"/>
      <c r="Z624" s="5"/>
    </row>
    <row r="625" spans="1:26" ht="49.5" customHeight="1" x14ac:dyDescent="0.35">
      <c r="A625" s="150" t="s">
        <v>193</v>
      </c>
      <c r="B625" s="151"/>
      <c r="C625" s="151" t="s">
        <v>194</v>
      </c>
      <c r="D625" s="138" t="s">
        <v>195</v>
      </c>
      <c r="E625" s="152" t="s">
        <v>196</v>
      </c>
      <c r="F625" s="139" t="s">
        <v>197</v>
      </c>
      <c r="G625" s="138" t="s">
        <v>198</v>
      </c>
      <c r="H625" s="167"/>
      <c r="I625" s="167"/>
      <c r="J625" s="5"/>
      <c r="K625" s="5"/>
      <c r="L625" s="5"/>
      <c r="M625" s="5"/>
      <c r="N625" s="5"/>
      <c r="O625" s="5"/>
      <c r="P625" s="5"/>
      <c r="Q625" s="5"/>
      <c r="R625" s="5"/>
      <c r="S625" s="5"/>
      <c r="T625" s="5"/>
      <c r="U625" s="5"/>
      <c r="V625" s="5"/>
      <c r="W625" s="5"/>
      <c r="X625" s="5"/>
      <c r="Y625" s="5"/>
      <c r="Z625" s="5"/>
    </row>
    <row r="626" spans="1:26" ht="16.5" customHeight="1" x14ac:dyDescent="0.35">
      <c r="A626" s="474">
        <f>Programacion!A548</f>
        <v>0</v>
      </c>
      <c r="B626" s="37" t="s">
        <v>191</v>
      </c>
      <c r="C626" s="145">
        <f>Programacion!B548</f>
        <v>0</v>
      </c>
      <c r="D626" s="480" t="e">
        <f>(C627/C626)*100</f>
        <v>#DIV/0!</v>
      </c>
      <c r="E626" s="156">
        <v>0</v>
      </c>
      <c r="F626" s="479"/>
      <c r="G626" s="477" t="e">
        <f>(((E627/E626)*F626)/100)*100</f>
        <v>#DIV/0!</v>
      </c>
      <c r="H626" s="167"/>
      <c r="I626" s="167"/>
      <c r="J626" s="5"/>
      <c r="K626" s="5"/>
      <c r="L626" s="5"/>
      <c r="M626" s="5"/>
      <c r="N626" s="5"/>
      <c r="O626" s="5"/>
      <c r="P626" s="5"/>
      <c r="Q626" s="5"/>
      <c r="R626" s="5"/>
      <c r="S626" s="5"/>
      <c r="T626" s="5"/>
      <c r="U626" s="5"/>
      <c r="V626" s="5"/>
      <c r="W626" s="5"/>
      <c r="X626" s="5"/>
      <c r="Y626" s="5"/>
      <c r="Z626" s="5"/>
    </row>
    <row r="627" spans="1:26" ht="16.5" customHeight="1" x14ac:dyDescent="0.35">
      <c r="A627" s="475"/>
      <c r="B627" s="163" t="s">
        <v>192</v>
      </c>
      <c r="C627" s="145"/>
      <c r="D627" s="367"/>
      <c r="E627" s="156">
        <v>0</v>
      </c>
      <c r="F627" s="367"/>
      <c r="G627" s="478"/>
      <c r="H627" s="167"/>
      <c r="I627" s="167"/>
      <c r="J627" s="5"/>
      <c r="K627" s="5"/>
      <c r="L627" s="5"/>
      <c r="M627" s="5"/>
      <c r="N627" s="5"/>
      <c r="O627" s="5"/>
      <c r="P627" s="5"/>
      <c r="Q627" s="5"/>
      <c r="R627" s="5"/>
      <c r="S627" s="5"/>
      <c r="T627" s="5"/>
      <c r="U627" s="5"/>
      <c r="V627" s="5"/>
      <c r="W627" s="5"/>
      <c r="X627" s="5"/>
      <c r="Y627" s="5"/>
      <c r="Z627" s="5"/>
    </row>
    <row r="628" spans="1:26" ht="51.75" customHeight="1" x14ac:dyDescent="0.35">
      <c r="A628" s="150" t="s">
        <v>193</v>
      </c>
      <c r="B628" s="151"/>
      <c r="C628" s="151" t="s">
        <v>194</v>
      </c>
      <c r="D628" s="138" t="s">
        <v>195</v>
      </c>
      <c r="E628" s="152" t="s">
        <v>196</v>
      </c>
      <c r="F628" s="139" t="s">
        <v>197</v>
      </c>
      <c r="G628" s="138" t="s">
        <v>198</v>
      </c>
      <c r="H628" s="167"/>
      <c r="I628" s="167"/>
      <c r="J628" s="5"/>
      <c r="K628" s="5"/>
      <c r="L628" s="5"/>
      <c r="M628" s="5"/>
      <c r="N628" s="5"/>
      <c r="O628" s="5"/>
      <c r="P628" s="5"/>
      <c r="Q628" s="5"/>
      <c r="R628" s="5"/>
      <c r="S628" s="5"/>
      <c r="T628" s="5"/>
      <c r="U628" s="5"/>
      <c r="V628" s="5"/>
      <c r="W628" s="5"/>
      <c r="X628" s="5"/>
      <c r="Y628" s="5"/>
      <c r="Z628" s="5"/>
    </row>
    <row r="629" spans="1:26" ht="16.5" customHeight="1" x14ac:dyDescent="0.35">
      <c r="A629" s="474">
        <f>Programacion!A549</f>
        <v>0</v>
      </c>
      <c r="B629" s="37" t="s">
        <v>191</v>
      </c>
      <c r="C629" s="145">
        <f>Programacion!B549</f>
        <v>0</v>
      </c>
      <c r="D629" s="480" t="e">
        <f>(C630/C629)*100</f>
        <v>#DIV/0!</v>
      </c>
      <c r="E629" s="156">
        <v>0</v>
      </c>
      <c r="F629" s="479"/>
      <c r="G629" s="477" t="e">
        <f>(((E630/E629)*F629)/100)*100</f>
        <v>#DIV/0!</v>
      </c>
      <c r="H629" s="167"/>
      <c r="I629" s="167"/>
      <c r="J629" s="5"/>
      <c r="K629" s="5"/>
      <c r="L629" s="5"/>
      <c r="M629" s="5"/>
      <c r="N629" s="5"/>
      <c r="O629" s="5"/>
      <c r="P629" s="5"/>
      <c r="Q629" s="5"/>
      <c r="R629" s="5"/>
      <c r="S629" s="5"/>
      <c r="T629" s="5"/>
      <c r="U629" s="5"/>
      <c r="V629" s="5"/>
      <c r="W629" s="5"/>
      <c r="X629" s="5"/>
      <c r="Y629" s="5"/>
      <c r="Z629" s="5"/>
    </row>
    <row r="630" spans="1:26" ht="16.5" customHeight="1" x14ac:dyDescent="0.35">
      <c r="A630" s="475"/>
      <c r="B630" s="163" t="s">
        <v>192</v>
      </c>
      <c r="C630" s="145"/>
      <c r="D630" s="367"/>
      <c r="E630" s="156">
        <v>0</v>
      </c>
      <c r="F630" s="367"/>
      <c r="G630" s="478"/>
      <c r="H630" s="167"/>
      <c r="I630" s="167"/>
      <c r="J630" s="5"/>
      <c r="K630" s="5"/>
      <c r="L630" s="5"/>
      <c r="M630" s="5"/>
      <c r="N630" s="5"/>
      <c r="O630" s="5"/>
      <c r="P630" s="5"/>
      <c r="Q630" s="5"/>
      <c r="R630" s="5"/>
      <c r="S630" s="5"/>
      <c r="T630" s="5"/>
      <c r="U630" s="5"/>
      <c r="V630" s="5"/>
      <c r="W630" s="5"/>
      <c r="X630" s="5"/>
      <c r="Y630" s="5"/>
      <c r="Z630" s="5"/>
    </row>
    <row r="631" spans="1:26" ht="50.25" customHeight="1" x14ac:dyDescent="0.35">
      <c r="A631" s="150" t="s">
        <v>193</v>
      </c>
      <c r="B631" s="151"/>
      <c r="C631" s="151" t="s">
        <v>194</v>
      </c>
      <c r="D631" s="138" t="s">
        <v>195</v>
      </c>
      <c r="E631" s="152" t="s">
        <v>196</v>
      </c>
      <c r="F631" s="139" t="s">
        <v>197</v>
      </c>
      <c r="G631" s="138" t="s">
        <v>198</v>
      </c>
      <c r="H631" s="167"/>
      <c r="I631" s="167"/>
      <c r="J631" s="5"/>
      <c r="K631" s="5"/>
      <c r="L631" s="5"/>
      <c r="M631" s="5"/>
      <c r="N631" s="5"/>
      <c r="O631" s="5"/>
      <c r="P631" s="5"/>
      <c r="Q631" s="5"/>
      <c r="R631" s="5"/>
      <c r="S631" s="5"/>
      <c r="T631" s="5"/>
      <c r="U631" s="5"/>
      <c r="V631" s="5"/>
      <c r="W631" s="5"/>
      <c r="X631" s="5"/>
      <c r="Y631" s="5"/>
      <c r="Z631" s="5"/>
    </row>
    <row r="632" spans="1:26" ht="16.5" customHeight="1" x14ac:dyDescent="0.35">
      <c r="A632" s="474">
        <f>Programacion!A550</f>
        <v>0</v>
      </c>
      <c r="B632" s="37" t="s">
        <v>191</v>
      </c>
      <c r="C632" s="145">
        <f>Programacion!B550</f>
        <v>0</v>
      </c>
      <c r="D632" s="480" t="e">
        <f>(C633/C632)*100</f>
        <v>#DIV/0!</v>
      </c>
      <c r="E632" s="156">
        <v>0</v>
      </c>
      <c r="F632" s="479"/>
      <c r="G632" s="477" t="e">
        <f>(((E633/E632)*F632)/100)*100</f>
        <v>#DIV/0!</v>
      </c>
      <c r="H632" s="167"/>
      <c r="I632" s="167"/>
      <c r="J632" s="5"/>
      <c r="K632" s="5"/>
      <c r="L632" s="5"/>
      <c r="M632" s="5"/>
      <c r="N632" s="5"/>
      <c r="O632" s="5"/>
      <c r="P632" s="5"/>
      <c r="Q632" s="5"/>
      <c r="R632" s="5"/>
      <c r="S632" s="5"/>
      <c r="T632" s="5"/>
      <c r="U632" s="5"/>
      <c r="V632" s="5"/>
      <c r="W632" s="5"/>
      <c r="X632" s="5"/>
      <c r="Y632" s="5"/>
      <c r="Z632" s="5"/>
    </row>
    <row r="633" spans="1:26" ht="16.5" customHeight="1" x14ac:dyDescent="0.35">
      <c r="A633" s="475"/>
      <c r="B633" s="163" t="s">
        <v>192</v>
      </c>
      <c r="C633" s="145"/>
      <c r="D633" s="367"/>
      <c r="E633" s="156">
        <v>0</v>
      </c>
      <c r="F633" s="367"/>
      <c r="G633" s="478"/>
      <c r="H633" s="167"/>
      <c r="I633" s="167"/>
      <c r="J633" s="5"/>
      <c r="K633" s="5"/>
      <c r="L633" s="5"/>
      <c r="M633" s="5"/>
      <c r="N633" s="5"/>
      <c r="O633" s="5"/>
      <c r="P633" s="5"/>
      <c r="Q633" s="5"/>
      <c r="R633" s="5"/>
      <c r="S633" s="5"/>
      <c r="T633" s="5"/>
      <c r="U633" s="5"/>
      <c r="V633" s="5"/>
      <c r="W633" s="5"/>
      <c r="X633" s="5"/>
      <c r="Y633" s="5"/>
      <c r="Z633" s="5"/>
    </row>
    <row r="634" spans="1:26" ht="54" customHeight="1" x14ac:dyDescent="0.35">
      <c r="A634" s="175" t="s">
        <v>193</v>
      </c>
      <c r="B634" s="151"/>
      <c r="C634" s="151" t="s">
        <v>194</v>
      </c>
      <c r="D634" s="138" t="s">
        <v>195</v>
      </c>
      <c r="E634" s="152" t="s">
        <v>196</v>
      </c>
      <c r="F634" s="139" t="s">
        <v>197</v>
      </c>
      <c r="G634" s="138" t="s">
        <v>198</v>
      </c>
      <c r="H634" s="167"/>
      <c r="I634" s="167"/>
      <c r="J634" s="5"/>
      <c r="K634" s="5"/>
      <c r="L634" s="5"/>
      <c r="M634" s="5"/>
      <c r="N634" s="5"/>
      <c r="O634" s="5"/>
      <c r="P634" s="5"/>
      <c r="Q634" s="5"/>
      <c r="R634" s="5"/>
      <c r="S634" s="5"/>
      <c r="T634" s="5"/>
      <c r="U634" s="5"/>
      <c r="V634" s="5"/>
      <c r="W634" s="5"/>
      <c r="X634" s="5"/>
      <c r="Y634" s="5"/>
      <c r="Z634" s="5"/>
    </row>
    <row r="635" spans="1:26" ht="16.5" customHeight="1" x14ac:dyDescent="0.35">
      <c r="A635" s="481">
        <f>Programacion!A551</f>
        <v>0</v>
      </c>
      <c r="B635" s="176" t="s">
        <v>191</v>
      </c>
      <c r="C635" s="145">
        <f>Programacion!B551</f>
        <v>0</v>
      </c>
      <c r="D635" s="480" t="e">
        <f>(C636/C635)*100</f>
        <v>#DIV/0!</v>
      </c>
      <c r="E635" s="156">
        <v>0</v>
      </c>
      <c r="F635" s="479"/>
      <c r="G635" s="477" t="e">
        <f>(((E636/E635)*F635)/100)*100</f>
        <v>#DIV/0!</v>
      </c>
      <c r="H635" s="167"/>
      <c r="I635" s="167"/>
      <c r="J635" s="5"/>
      <c r="K635" s="5"/>
      <c r="L635" s="5"/>
      <c r="M635" s="5"/>
      <c r="N635" s="5"/>
      <c r="O635" s="5"/>
      <c r="P635" s="5"/>
      <c r="Q635" s="5"/>
      <c r="R635" s="5"/>
      <c r="S635" s="5"/>
      <c r="T635" s="5"/>
      <c r="U635" s="5"/>
      <c r="V635" s="5"/>
      <c r="W635" s="5"/>
      <c r="X635" s="5"/>
      <c r="Y635" s="5"/>
      <c r="Z635" s="5"/>
    </row>
    <row r="636" spans="1:26" ht="16.5" customHeight="1" x14ac:dyDescent="0.35">
      <c r="A636" s="367"/>
      <c r="B636" s="177" t="s">
        <v>192</v>
      </c>
      <c r="C636" s="169"/>
      <c r="D636" s="367"/>
      <c r="E636" s="170">
        <v>0</v>
      </c>
      <c r="F636" s="367"/>
      <c r="G636" s="478"/>
      <c r="H636" s="167"/>
      <c r="I636" s="167"/>
      <c r="J636" s="5"/>
      <c r="K636" s="5"/>
      <c r="L636" s="5"/>
      <c r="M636" s="5"/>
      <c r="N636" s="5"/>
      <c r="O636" s="5"/>
      <c r="P636" s="5"/>
      <c r="Q636" s="5"/>
      <c r="R636" s="5"/>
      <c r="S636" s="5"/>
      <c r="T636" s="5"/>
      <c r="U636" s="5"/>
      <c r="V636" s="5"/>
      <c r="W636" s="5"/>
      <c r="X636" s="5"/>
      <c r="Y636" s="5"/>
      <c r="Z636" s="5"/>
    </row>
    <row r="637" spans="1:26" ht="16.5" customHeight="1" x14ac:dyDescent="0.35">
      <c r="A637" s="53"/>
      <c r="B637" s="133"/>
      <c r="C637" s="133"/>
      <c r="D637" s="133"/>
      <c r="E637" s="133"/>
      <c r="F637" s="133"/>
      <c r="G637" s="133"/>
      <c r="H637" s="167"/>
      <c r="I637" s="167"/>
      <c r="J637" s="5"/>
      <c r="K637" s="5"/>
      <c r="L637" s="5"/>
      <c r="M637" s="5"/>
      <c r="N637" s="5"/>
      <c r="O637" s="5"/>
      <c r="P637" s="5"/>
      <c r="Q637" s="5"/>
      <c r="R637" s="5"/>
      <c r="S637" s="5"/>
      <c r="T637" s="5"/>
      <c r="U637" s="5"/>
      <c r="V637" s="5"/>
      <c r="W637" s="5"/>
      <c r="X637" s="5"/>
      <c r="Y637" s="5"/>
      <c r="Z637" s="5"/>
    </row>
    <row r="638" spans="1:26" ht="16.5" customHeight="1" x14ac:dyDescent="0.35">
      <c r="A638" s="53"/>
      <c r="B638" s="133"/>
      <c r="C638" s="133"/>
      <c r="D638" s="133"/>
      <c r="E638" s="133"/>
      <c r="F638" s="133"/>
      <c r="G638" s="133"/>
      <c r="H638" s="167"/>
      <c r="I638" s="167"/>
      <c r="J638" s="5"/>
      <c r="K638" s="5"/>
      <c r="L638" s="5"/>
      <c r="M638" s="5"/>
      <c r="N638" s="5"/>
      <c r="O638" s="5"/>
      <c r="P638" s="5"/>
      <c r="Q638" s="5"/>
      <c r="R638" s="5"/>
      <c r="S638" s="5"/>
      <c r="T638" s="5"/>
      <c r="U638" s="5"/>
      <c r="V638" s="5"/>
      <c r="W638" s="5"/>
      <c r="X638" s="5"/>
      <c r="Y638" s="5"/>
      <c r="Z638" s="5"/>
    </row>
    <row r="639" spans="1:26" ht="15.75" customHeight="1" x14ac:dyDescent="0.35">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row>
    <row r="640" spans="1:26" ht="76.5" customHeight="1" x14ac:dyDescent="0.35">
      <c r="A640" s="484" t="s">
        <v>207</v>
      </c>
      <c r="B640" s="341"/>
      <c r="C640" s="341"/>
      <c r="D640" s="341"/>
      <c r="E640" s="341"/>
      <c r="F640" s="341"/>
      <c r="G640" s="485"/>
      <c r="H640" s="60"/>
      <c r="I640" s="60"/>
      <c r="J640" s="60"/>
      <c r="K640" s="60"/>
      <c r="L640" s="60"/>
      <c r="M640" s="60"/>
      <c r="N640" s="60"/>
      <c r="O640" s="60"/>
      <c r="P640" s="60"/>
      <c r="Q640" s="60"/>
      <c r="R640" s="60"/>
      <c r="S640" s="60"/>
      <c r="T640" s="60"/>
      <c r="U640" s="60"/>
      <c r="V640" s="60"/>
      <c r="W640" s="60"/>
      <c r="X640" s="60"/>
      <c r="Y640" s="60"/>
      <c r="Z640" s="60"/>
    </row>
    <row r="641" spans="1:26" ht="15.75" customHeight="1" x14ac:dyDescent="0.35">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row>
    <row r="642" spans="1:26" ht="15.75" customHeight="1" x14ac:dyDescent="0.35">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row>
    <row r="643" spans="1:26" ht="15.75" customHeight="1" x14ac:dyDescent="0.35">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row>
    <row r="644" spans="1:26" ht="15.75" customHeight="1" x14ac:dyDescent="0.35">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row>
    <row r="645" spans="1:26" ht="15.75" customHeight="1" x14ac:dyDescent="0.35">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row>
    <row r="646" spans="1:26" ht="15.75" customHeight="1" x14ac:dyDescent="0.35">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row>
    <row r="647" spans="1:26" ht="15.75" customHeight="1" x14ac:dyDescent="0.35">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row>
    <row r="648" spans="1:26" ht="15.75" customHeight="1" x14ac:dyDescent="0.35">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row>
    <row r="649" spans="1:26" ht="15.75" customHeight="1" x14ac:dyDescent="0.35">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row>
    <row r="650" spans="1:26" ht="15.75" customHeight="1" x14ac:dyDescent="0.35">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row>
    <row r="651" spans="1:26" ht="15.75" customHeight="1" x14ac:dyDescent="0.35">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row>
    <row r="652" spans="1:26" ht="15.75" customHeight="1" x14ac:dyDescent="0.35">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row>
    <row r="653" spans="1:26" ht="15.75" customHeight="1" x14ac:dyDescent="0.35">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row>
    <row r="654" spans="1:26" ht="15.75" customHeight="1" x14ac:dyDescent="0.35">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row>
    <row r="655" spans="1:26" ht="15.75" customHeight="1" x14ac:dyDescent="0.35">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row>
    <row r="656" spans="1:26" ht="15.75" customHeight="1" x14ac:dyDescent="0.35">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row>
    <row r="657" spans="1:26" ht="15.75" customHeight="1" x14ac:dyDescent="0.35">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row>
    <row r="658" spans="1:26" ht="15.75" customHeight="1" x14ac:dyDescent="0.35">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row>
    <row r="659" spans="1:26" ht="15.75" customHeight="1" x14ac:dyDescent="0.35">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row>
    <row r="660" spans="1:26" ht="15.75" customHeight="1" x14ac:dyDescent="0.35">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row>
    <row r="661" spans="1:26" ht="15.75" customHeight="1" x14ac:dyDescent="0.35">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row>
    <row r="662" spans="1:26" ht="15.75" customHeight="1" x14ac:dyDescent="0.35">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row>
    <row r="663" spans="1:26" ht="15.75" customHeight="1" x14ac:dyDescent="0.35">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row>
    <row r="664" spans="1:26" ht="15.75" customHeight="1" x14ac:dyDescent="0.35">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row>
    <row r="665" spans="1:26" ht="15.75" customHeight="1" x14ac:dyDescent="0.35">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row>
    <row r="666" spans="1:26" ht="15.75" customHeight="1" x14ac:dyDescent="0.35">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row>
    <row r="667" spans="1:26" ht="15.75" customHeight="1" x14ac:dyDescent="0.35">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row>
    <row r="668" spans="1:26" ht="15.75" customHeight="1" x14ac:dyDescent="0.35">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row>
    <row r="669" spans="1:26" ht="15.75" customHeight="1" x14ac:dyDescent="0.35">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row>
    <row r="670" spans="1:26" ht="15.75" customHeight="1" x14ac:dyDescent="0.35">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row>
    <row r="671" spans="1:26" ht="15.75" customHeight="1" x14ac:dyDescent="0.35">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row>
    <row r="672" spans="1:26" ht="15.75" customHeight="1" x14ac:dyDescent="0.35">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row>
    <row r="673" spans="1:26" ht="15.75" customHeight="1" x14ac:dyDescent="0.35">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row>
    <row r="674" spans="1:26" ht="15.75" customHeight="1" x14ac:dyDescent="0.35">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row>
    <row r="675" spans="1:26" ht="15.75" customHeight="1" x14ac:dyDescent="0.35">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row>
    <row r="676" spans="1:26" ht="15.75" customHeight="1" x14ac:dyDescent="0.35">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row>
    <row r="677" spans="1:26" ht="15.75" customHeight="1" x14ac:dyDescent="0.35">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row>
    <row r="678" spans="1:26" ht="15.75" customHeight="1" x14ac:dyDescent="0.35">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row>
    <row r="679" spans="1:26" ht="15.75" customHeight="1" x14ac:dyDescent="0.35">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row>
    <row r="680" spans="1:26" ht="15.75" customHeight="1" x14ac:dyDescent="0.35">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row>
    <row r="681" spans="1:26" ht="15.75" customHeight="1" x14ac:dyDescent="0.35">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row>
    <row r="682" spans="1:26" ht="15.75" customHeight="1" x14ac:dyDescent="0.35">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row>
    <row r="683" spans="1:26" ht="15.75" customHeight="1" x14ac:dyDescent="0.35">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row>
    <row r="684" spans="1:26" ht="15.75" customHeight="1" x14ac:dyDescent="0.35">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row>
    <row r="685" spans="1:26" ht="15.75" customHeight="1" x14ac:dyDescent="0.35">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row>
    <row r="686" spans="1:26" ht="15.75" customHeight="1" x14ac:dyDescent="0.35">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row>
    <row r="687" spans="1:26" ht="15.75" customHeight="1" x14ac:dyDescent="0.35">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row>
    <row r="688" spans="1:26" ht="15.75" customHeight="1" x14ac:dyDescent="0.35">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row>
    <row r="689" spans="1:26" ht="15.75" customHeight="1" x14ac:dyDescent="0.35">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row>
    <row r="690" spans="1:26" ht="15.75" customHeight="1" x14ac:dyDescent="0.35">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row>
    <row r="691" spans="1:26" ht="15.75" customHeight="1" x14ac:dyDescent="0.35">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row>
    <row r="692" spans="1:26" ht="15.75" customHeight="1" x14ac:dyDescent="0.35">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row>
    <row r="693" spans="1:26" ht="15.75" customHeight="1" x14ac:dyDescent="0.35">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row>
    <row r="694" spans="1:26" ht="15.75" customHeight="1" x14ac:dyDescent="0.35">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row>
    <row r="695" spans="1:26" ht="15.75" customHeight="1" x14ac:dyDescent="0.35">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row>
    <row r="696" spans="1:26" ht="15.75" customHeight="1" x14ac:dyDescent="0.35">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row>
    <row r="697" spans="1:26" ht="15.75" customHeight="1" x14ac:dyDescent="0.35">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row>
    <row r="698" spans="1:26" ht="15.75" customHeight="1" x14ac:dyDescent="0.35">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row>
    <row r="699" spans="1:26" ht="15.75" customHeight="1" x14ac:dyDescent="0.35">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row>
    <row r="700" spans="1:26" ht="15.75" customHeight="1" x14ac:dyDescent="0.35">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row>
    <row r="701" spans="1:26" ht="15.75" customHeight="1" x14ac:dyDescent="0.35">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row>
    <row r="702" spans="1:26" ht="15.75" customHeight="1" x14ac:dyDescent="0.35">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row>
    <row r="703" spans="1:26" ht="15.75" customHeight="1" x14ac:dyDescent="0.35">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row>
    <row r="704" spans="1:26" ht="15.75" customHeight="1" x14ac:dyDescent="0.35">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row>
    <row r="705" spans="1:26" ht="15.75" customHeight="1" x14ac:dyDescent="0.35">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row>
    <row r="706" spans="1:26" ht="15.75" customHeight="1" x14ac:dyDescent="0.35">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row>
    <row r="707" spans="1:26" ht="15.75" customHeight="1" x14ac:dyDescent="0.35">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row>
    <row r="708" spans="1:26" ht="15.75" customHeight="1" x14ac:dyDescent="0.35">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row>
    <row r="709" spans="1:26" ht="15.75" customHeight="1" x14ac:dyDescent="0.35">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row>
    <row r="710" spans="1:26" ht="15.75" customHeight="1" x14ac:dyDescent="0.35">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row>
    <row r="711" spans="1:26" ht="15.75" customHeight="1" x14ac:dyDescent="0.35">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row>
    <row r="712" spans="1:26" ht="15.75" customHeight="1" x14ac:dyDescent="0.35">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row>
    <row r="713" spans="1:26" ht="15.75" customHeight="1" x14ac:dyDescent="0.35">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row>
    <row r="714" spans="1:26" ht="15.75" customHeight="1" x14ac:dyDescent="0.35">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row>
    <row r="715" spans="1:26" ht="15.75" customHeight="1" x14ac:dyDescent="0.35">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row>
    <row r="716" spans="1:26" ht="15.75" customHeight="1" x14ac:dyDescent="0.35">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row>
    <row r="717" spans="1:26" ht="15.75" customHeight="1" x14ac:dyDescent="0.35">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row>
    <row r="718" spans="1:26" ht="15.75" customHeight="1" x14ac:dyDescent="0.35">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row>
    <row r="719" spans="1:26" ht="15.75" customHeight="1" x14ac:dyDescent="0.35">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row>
    <row r="720" spans="1:26" ht="15.75" customHeight="1" x14ac:dyDescent="0.35">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row>
    <row r="721" spans="1:26" ht="15.75" customHeight="1" x14ac:dyDescent="0.35">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row>
    <row r="722" spans="1:26" ht="15.75" customHeight="1" x14ac:dyDescent="0.35">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row>
    <row r="723" spans="1:26" ht="15.75" customHeight="1" x14ac:dyDescent="0.35">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row>
    <row r="724" spans="1:26" ht="15.75" customHeight="1" x14ac:dyDescent="0.35">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row>
    <row r="725" spans="1:26" ht="15.75" customHeight="1" x14ac:dyDescent="0.35">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row>
    <row r="726" spans="1:26" ht="15.75" customHeight="1" x14ac:dyDescent="0.35">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row>
    <row r="727" spans="1:26" ht="15.75" customHeight="1" x14ac:dyDescent="0.35">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row>
    <row r="728" spans="1:26" ht="15.75" customHeight="1" x14ac:dyDescent="0.35">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row>
    <row r="729" spans="1:26" ht="15.75" customHeight="1" x14ac:dyDescent="0.35">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row>
    <row r="730" spans="1:26" ht="15.75" customHeight="1" x14ac:dyDescent="0.35">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row>
    <row r="731" spans="1:26" ht="15.75" customHeight="1" x14ac:dyDescent="0.35">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row>
    <row r="732" spans="1:26" ht="15.75" customHeight="1" x14ac:dyDescent="0.35">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row>
    <row r="733" spans="1:26" ht="15.75" customHeight="1" x14ac:dyDescent="0.35">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row>
    <row r="734" spans="1:26" ht="15.75" customHeight="1" x14ac:dyDescent="0.35">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row>
    <row r="735" spans="1:26" ht="15.75" customHeight="1" x14ac:dyDescent="0.35">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row>
    <row r="736" spans="1:26" ht="15.75" customHeight="1" x14ac:dyDescent="0.35">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row>
    <row r="737" spans="1:26" ht="15.75" customHeight="1" x14ac:dyDescent="0.35">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row>
    <row r="738" spans="1:26" ht="15.75" customHeight="1" x14ac:dyDescent="0.35">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row>
    <row r="739" spans="1:26" ht="15.75" customHeight="1" x14ac:dyDescent="0.35">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row>
    <row r="740" spans="1:26" ht="15.75" customHeight="1" x14ac:dyDescent="0.35">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row>
    <row r="741" spans="1:26" ht="15.75" customHeight="1" x14ac:dyDescent="0.35">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row>
    <row r="742" spans="1:26" ht="15.75" customHeight="1" x14ac:dyDescent="0.35">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row>
    <row r="743" spans="1:26" ht="15.75" customHeight="1" x14ac:dyDescent="0.35">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row>
    <row r="744" spans="1:26" ht="15.75" customHeight="1" x14ac:dyDescent="0.35">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row>
    <row r="745" spans="1:26" ht="15.75" customHeight="1" x14ac:dyDescent="0.35">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row>
    <row r="746" spans="1:26" ht="15.75" customHeight="1" x14ac:dyDescent="0.35">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row>
    <row r="747" spans="1:26" ht="15.75" customHeight="1" x14ac:dyDescent="0.35">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row>
    <row r="748" spans="1:26" ht="15.75" customHeight="1" x14ac:dyDescent="0.35">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row>
    <row r="749" spans="1:26" ht="15.75" customHeight="1" x14ac:dyDescent="0.35">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row>
    <row r="750" spans="1:26" ht="15.75" customHeight="1" x14ac:dyDescent="0.35">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row>
    <row r="751" spans="1:26" ht="15.75" customHeight="1" x14ac:dyDescent="0.35">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row>
    <row r="752" spans="1:26" ht="15.75" customHeight="1" x14ac:dyDescent="0.35">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row>
    <row r="753" spans="1:26" ht="15.75" customHeight="1" x14ac:dyDescent="0.35">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row>
    <row r="754" spans="1:26" ht="15.75" customHeight="1" x14ac:dyDescent="0.35">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row>
    <row r="755" spans="1:26" ht="15.75" customHeight="1" x14ac:dyDescent="0.35">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row>
    <row r="756" spans="1:26" ht="15.75" customHeight="1" x14ac:dyDescent="0.35">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row>
    <row r="757" spans="1:26" ht="15.75" customHeight="1" x14ac:dyDescent="0.35">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row>
    <row r="758" spans="1:26" ht="15.75" customHeight="1" x14ac:dyDescent="0.35">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row>
    <row r="759" spans="1:26" ht="15.75" customHeight="1" x14ac:dyDescent="0.35">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row>
    <row r="760" spans="1:26" ht="15.75" customHeight="1" x14ac:dyDescent="0.35">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row>
    <row r="761" spans="1:26" ht="15.75" customHeight="1" x14ac:dyDescent="0.35">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row>
    <row r="762" spans="1:26" ht="15.75" customHeight="1" x14ac:dyDescent="0.35">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row>
    <row r="763" spans="1:26" ht="15.75" customHeight="1" x14ac:dyDescent="0.35">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row>
    <row r="764" spans="1:26" ht="15.75" customHeight="1" x14ac:dyDescent="0.35">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row>
    <row r="765" spans="1:26" ht="15.75" customHeight="1" x14ac:dyDescent="0.35">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row>
    <row r="766" spans="1:26" ht="15.75" customHeight="1" x14ac:dyDescent="0.35">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row>
    <row r="767" spans="1:26" ht="15.75" customHeight="1" x14ac:dyDescent="0.35">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row>
    <row r="768" spans="1:26" ht="15.75" customHeight="1" x14ac:dyDescent="0.35">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row>
    <row r="769" spans="1:26" ht="15.75" customHeight="1" x14ac:dyDescent="0.35">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row>
    <row r="770" spans="1:26" ht="15.75" customHeight="1" x14ac:dyDescent="0.35">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row>
    <row r="771" spans="1:26" ht="15.75" customHeight="1" x14ac:dyDescent="0.35">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row>
    <row r="772" spans="1:26" ht="15.75" customHeight="1" x14ac:dyDescent="0.35">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row>
    <row r="773" spans="1:26" ht="15.75" customHeight="1" x14ac:dyDescent="0.35">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row>
    <row r="774" spans="1:26" ht="15.75" customHeight="1" x14ac:dyDescent="0.35">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row>
    <row r="775" spans="1:26" ht="15.75" customHeight="1" x14ac:dyDescent="0.35">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row>
    <row r="776" spans="1:26" ht="15.75" customHeight="1" x14ac:dyDescent="0.35">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row>
    <row r="777" spans="1:26" ht="15.75" customHeight="1" x14ac:dyDescent="0.35">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row>
    <row r="778" spans="1:26" ht="15.75" customHeight="1" x14ac:dyDescent="0.35">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row>
    <row r="779" spans="1:26" ht="15.75" customHeight="1" x14ac:dyDescent="0.35">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row>
    <row r="780" spans="1:26" ht="15.75" customHeight="1" x14ac:dyDescent="0.35">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row>
    <row r="781" spans="1:26" ht="15.75" customHeight="1" x14ac:dyDescent="0.35">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row>
    <row r="782" spans="1:26" ht="15.75" customHeight="1" x14ac:dyDescent="0.35">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row>
    <row r="783" spans="1:26" ht="15.75" customHeight="1" x14ac:dyDescent="0.35">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row>
    <row r="784" spans="1:26" ht="15.75" customHeight="1" x14ac:dyDescent="0.35">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row>
    <row r="785" spans="1:26" ht="15.75" customHeight="1" x14ac:dyDescent="0.35">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row>
    <row r="786" spans="1:26" ht="15.75" customHeight="1" x14ac:dyDescent="0.35">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row>
    <row r="787" spans="1:26" ht="15.75" customHeight="1" x14ac:dyDescent="0.35">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row>
    <row r="788" spans="1:26" ht="15.75" customHeight="1" x14ac:dyDescent="0.35">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row>
    <row r="789" spans="1:26" ht="15.75" customHeight="1" x14ac:dyDescent="0.35">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row>
    <row r="790" spans="1:26" ht="15.75" customHeight="1" x14ac:dyDescent="0.35">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row>
    <row r="791" spans="1:26" ht="15.75" customHeight="1" x14ac:dyDescent="0.35">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row>
    <row r="792" spans="1:26" ht="15.75" customHeight="1" x14ac:dyDescent="0.35">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row>
    <row r="793" spans="1:26" ht="15.75" customHeight="1" x14ac:dyDescent="0.35">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row>
    <row r="794" spans="1:26" ht="15.75" customHeight="1" x14ac:dyDescent="0.35">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row>
    <row r="795" spans="1:26" ht="15.75" customHeight="1" x14ac:dyDescent="0.35">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row>
    <row r="796" spans="1:26" ht="15.75" customHeight="1" x14ac:dyDescent="0.35">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row>
    <row r="797" spans="1:26" ht="15.75" customHeight="1" x14ac:dyDescent="0.35">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row>
    <row r="798" spans="1:26" ht="15.75" customHeight="1" x14ac:dyDescent="0.35">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row>
    <row r="799" spans="1:26" ht="15.75" customHeight="1" x14ac:dyDescent="0.35">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row>
    <row r="800" spans="1:26" ht="15.75" customHeight="1" x14ac:dyDescent="0.35">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row>
    <row r="801" spans="1:26" ht="15.75" customHeight="1" x14ac:dyDescent="0.35">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row>
    <row r="802" spans="1:26" ht="15.75" customHeight="1" x14ac:dyDescent="0.35">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row>
    <row r="803" spans="1:26" ht="15.75" customHeight="1" x14ac:dyDescent="0.35">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row>
    <row r="804" spans="1:26" ht="15.75" customHeight="1" x14ac:dyDescent="0.35">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row>
    <row r="805" spans="1:26" ht="15.75" customHeight="1" x14ac:dyDescent="0.35">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row>
    <row r="806" spans="1:26" ht="15.75" customHeight="1" x14ac:dyDescent="0.35">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row>
    <row r="807" spans="1:26" ht="15.75" customHeight="1" x14ac:dyDescent="0.35">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row>
    <row r="808" spans="1:26" ht="15.75" customHeight="1" x14ac:dyDescent="0.35">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row>
    <row r="809" spans="1:26" ht="15.75" customHeight="1" x14ac:dyDescent="0.35">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row>
    <row r="810" spans="1:26" ht="15.75" customHeight="1" x14ac:dyDescent="0.35">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row>
    <row r="811" spans="1:26" ht="15.75" customHeight="1" x14ac:dyDescent="0.35">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row>
    <row r="812" spans="1:26" ht="15.75" customHeight="1" x14ac:dyDescent="0.35">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row>
    <row r="813" spans="1:26" ht="15.75" customHeight="1" x14ac:dyDescent="0.35">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row>
    <row r="814" spans="1:26" ht="15.75" customHeight="1" x14ac:dyDescent="0.35">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row>
    <row r="815" spans="1:26" ht="15.75" customHeight="1" x14ac:dyDescent="0.35">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row>
    <row r="816" spans="1:26" ht="15.75" customHeight="1" x14ac:dyDescent="0.35">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row>
    <row r="817" spans="1:26" ht="15.75" customHeight="1" x14ac:dyDescent="0.35">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row>
    <row r="818" spans="1:26" ht="15.75" customHeight="1" x14ac:dyDescent="0.35">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row>
    <row r="819" spans="1:26" ht="15.75" customHeight="1" x14ac:dyDescent="0.35">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row>
    <row r="820" spans="1:26" ht="15.75" customHeight="1" x14ac:dyDescent="0.35">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row>
    <row r="821" spans="1:26" ht="15.75" customHeight="1" x14ac:dyDescent="0.35">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row>
    <row r="822" spans="1:26" ht="15.75" customHeight="1" x14ac:dyDescent="0.35">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row>
    <row r="823" spans="1:26" ht="15.75" customHeight="1" x14ac:dyDescent="0.35">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row>
    <row r="824" spans="1:26" ht="15.75" customHeight="1" x14ac:dyDescent="0.35">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row>
    <row r="825" spans="1:26" ht="15.75" customHeight="1" x14ac:dyDescent="0.35">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row>
    <row r="826" spans="1:26" ht="15.75" customHeight="1" x14ac:dyDescent="0.35">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row>
    <row r="827" spans="1:26" ht="15.75" customHeight="1" x14ac:dyDescent="0.35">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row>
    <row r="828" spans="1:26" ht="15.75" customHeight="1" x14ac:dyDescent="0.35">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row>
    <row r="829" spans="1:26" ht="15.75" customHeight="1" x14ac:dyDescent="0.35">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row>
    <row r="830" spans="1:26" ht="15.75" customHeight="1" x14ac:dyDescent="0.35">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row>
    <row r="831" spans="1:26" ht="15.75" customHeight="1" x14ac:dyDescent="0.35">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row>
    <row r="832" spans="1:26" ht="15.75" customHeight="1" x14ac:dyDescent="0.35">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row>
    <row r="833" spans="1:26" ht="15.75" customHeight="1" x14ac:dyDescent="0.35">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row>
    <row r="834" spans="1:26" ht="15.75" customHeight="1" x14ac:dyDescent="0.35">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row>
    <row r="835" spans="1:26" ht="15.75" customHeight="1" x14ac:dyDescent="0.35">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row>
    <row r="836" spans="1:26" ht="15.75" customHeight="1" x14ac:dyDescent="0.35">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row>
    <row r="837" spans="1:26" ht="15.75" customHeight="1" x14ac:dyDescent="0.35">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row>
    <row r="838" spans="1:26" ht="15.75" customHeight="1" x14ac:dyDescent="0.35">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row>
    <row r="839" spans="1:26" ht="15.75" customHeight="1" x14ac:dyDescent="0.35">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row>
    <row r="840" spans="1:26" ht="15.75" customHeight="1" x14ac:dyDescent="0.35">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row>
    <row r="841" spans="1:26" ht="15.75" customHeight="1" x14ac:dyDescent="0.35">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row>
    <row r="842" spans="1:26" ht="15.75" customHeight="1" x14ac:dyDescent="0.35">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row>
    <row r="843" spans="1:26" ht="15.75" customHeight="1" x14ac:dyDescent="0.35">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row>
    <row r="844" spans="1:26" ht="15.75" customHeight="1" x14ac:dyDescent="0.35">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row>
    <row r="845" spans="1:26" ht="15.75" customHeight="1" x14ac:dyDescent="0.35">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row>
    <row r="846" spans="1:26" ht="15.75" customHeight="1" x14ac:dyDescent="0.35">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row>
    <row r="847" spans="1:26" ht="15.75" customHeight="1" x14ac:dyDescent="0.35">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row>
    <row r="848" spans="1:26" ht="15.75" customHeight="1" x14ac:dyDescent="0.35">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row>
    <row r="849" spans="1:26" ht="15.75" customHeight="1" x14ac:dyDescent="0.35">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row>
    <row r="850" spans="1:26" ht="15.75" customHeight="1" x14ac:dyDescent="0.35">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row>
    <row r="851" spans="1:26" ht="15.75" customHeight="1" x14ac:dyDescent="0.35">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row>
    <row r="852" spans="1:26" ht="15.75" customHeight="1" x14ac:dyDescent="0.35">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row>
    <row r="853" spans="1:26" ht="15.75" customHeight="1" x14ac:dyDescent="0.35">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row>
    <row r="854" spans="1:26" ht="15.75" customHeight="1" x14ac:dyDescent="0.35">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row>
    <row r="855" spans="1:26" ht="15.75" customHeight="1" x14ac:dyDescent="0.35">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row>
    <row r="856" spans="1:26" ht="15.75" customHeight="1" x14ac:dyDescent="0.35">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row>
    <row r="857" spans="1:26" ht="15.75" customHeight="1" x14ac:dyDescent="0.35">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row>
    <row r="858" spans="1:26" ht="15.75" customHeight="1" x14ac:dyDescent="0.35">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row>
    <row r="859" spans="1:26" ht="15.75" customHeight="1" x14ac:dyDescent="0.35">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row>
    <row r="860" spans="1:26" ht="15.75" customHeight="1" x14ac:dyDescent="0.35">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row>
    <row r="861" spans="1:26" ht="15.75" customHeight="1" x14ac:dyDescent="0.35">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row>
    <row r="862" spans="1:26" ht="15.75" customHeight="1" x14ac:dyDescent="0.35">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row>
    <row r="863" spans="1:26" ht="15.75" customHeight="1" x14ac:dyDescent="0.35">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row>
    <row r="864" spans="1:26" ht="15.75" customHeight="1" x14ac:dyDescent="0.35">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row>
    <row r="865" spans="1:26" ht="15.75" customHeight="1" x14ac:dyDescent="0.35">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row>
    <row r="866" spans="1:26" ht="15.75" customHeight="1" x14ac:dyDescent="0.35">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row>
    <row r="867" spans="1:26" ht="15.75" customHeight="1" x14ac:dyDescent="0.35">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row>
    <row r="868" spans="1:26" ht="15.75" customHeight="1" x14ac:dyDescent="0.35">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row>
    <row r="869" spans="1:26" ht="15.75" customHeight="1" x14ac:dyDescent="0.35">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row>
    <row r="870" spans="1:26" ht="15.75" customHeight="1" x14ac:dyDescent="0.35">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row>
    <row r="871" spans="1:26" ht="15.75" customHeight="1" x14ac:dyDescent="0.35">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row>
    <row r="872" spans="1:26" ht="15.75" customHeight="1" x14ac:dyDescent="0.35">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row>
    <row r="873" spans="1:26" ht="15.75" customHeight="1" x14ac:dyDescent="0.35">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row>
    <row r="874" spans="1:26" ht="15.75" customHeight="1" x14ac:dyDescent="0.35">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row>
    <row r="875" spans="1:26" ht="15.75" customHeight="1" x14ac:dyDescent="0.35">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row>
    <row r="876" spans="1:26" ht="15.75" customHeight="1" x14ac:dyDescent="0.35">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row>
    <row r="877" spans="1:26" ht="15.75" customHeight="1" x14ac:dyDescent="0.35">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row>
    <row r="878" spans="1:26" ht="15.75" customHeight="1" x14ac:dyDescent="0.35">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row>
    <row r="879" spans="1:26" ht="15.75" customHeight="1" x14ac:dyDescent="0.35">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row>
    <row r="880" spans="1:26" ht="15.75" customHeight="1" x14ac:dyDescent="0.35">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row>
    <row r="881" spans="1:26" ht="15.75" customHeight="1" x14ac:dyDescent="0.35">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row>
    <row r="882" spans="1:26" ht="15.75" customHeight="1" x14ac:dyDescent="0.35">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row>
    <row r="883" spans="1:26" ht="15.75" customHeight="1" x14ac:dyDescent="0.35">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row>
    <row r="884" spans="1:26" ht="15.75" customHeight="1" x14ac:dyDescent="0.35">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row>
    <row r="885" spans="1:26" ht="15.75" customHeight="1" x14ac:dyDescent="0.35">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row>
    <row r="886" spans="1:26" ht="15.75" customHeight="1" x14ac:dyDescent="0.35">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row>
    <row r="887" spans="1:26" ht="15.75" customHeight="1" x14ac:dyDescent="0.35">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row>
    <row r="888" spans="1:26" ht="15.75" customHeight="1" x14ac:dyDescent="0.35">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row>
    <row r="889" spans="1:26" ht="15.75" customHeight="1" x14ac:dyDescent="0.35">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row>
    <row r="890" spans="1:26" ht="15.75" customHeight="1" x14ac:dyDescent="0.35">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row>
    <row r="891" spans="1:26" ht="15.75" customHeight="1" x14ac:dyDescent="0.35">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row>
    <row r="892" spans="1:26" ht="15.75" customHeight="1" x14ac:dyDescent="0.35">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row>
    <row r="893" spans="1:26" ht="15.75" customHeight="1" x14ac:dyDescent="0.35">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row>
    <row r="894" spans="1:26" ht="15.75" customHeight="1" x14ac:dyDescent="0.35">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row>
    <row r="895" spans="1:26" ht="15.75" customHeight="1" x14ac:dyDescent="0.35">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row>
    <row r="896" spans="1:26" ht="15.75" customHeight="1" x14ac:dyDescent="0.35">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row>
    <row r="897" spans="1:26" ht="15.75" customHeight="1" x14ac:dyDescent="0.35">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row>
    <row r="898" spans="1:26" ht="15.75" customHeight="1" x14ac:dyDescent="0.35">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row>
    <row r="899" spans="1:26" ht="15.75" customHeight="1" x14ac:dyDescent="0.35">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row>
    <row r="900" spans="1:26" ht="15.75" customHeight="1" x14ac:dyDescent="0.35">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row>
    <row r="901" spans="1:26" ht="15.75" customHeight="1" x14ac:dyDescent="0.35">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row>
    <row r="902" spans="1:26" ht="15.75" customHeight="1" x14ac:dyDescent="0.35">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row>
    <row r="903" spans="1:26" ht="15.75" customHeight="1" x14ac:dyDescent="0.35">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row>
    <row r="904" spans="1:26" ht="15.75" customHeight="1" x14ac:dyDescent="0.35">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row>
    <row r="905" spans="1:26" ht="15.75" customHeight="1" x14ac:dyDescent="0.35">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row>
    <row r="906" spans="1:26" ht="15.75" customHeight="1" x14ac:dyDescent="0.35">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row>
    <row r="907" spans="1:26" ht="15.75" customHeight="1" x14ac:dyDescent="0.35">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row>
    <row r="908" spans="1:26" ht="15.75" customHeight="1" x14ac:dyDescent="0.35">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row>
    <row r="909" spans="1:26" ht="15.75" customHeight="1" x14ac:dyDescent="0.35">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row>
    <row r="910" spans="1:26" ht="15.75" customHeight="1" x14ac:dyDescent="0.35">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row>
    <row r="911" spans="1:26" ht="15.75" customHeight="1" x14ac:dyDescent="0.35">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row>
    <row r="912" spans="1:26" ht="15.75" customHeight="1" x14ac:dyDescent="0.35">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row>
    <row r="913" spans="1:26" ht="15.75" customHeight="1" x14ac:dyDescent="0.35">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row>
    <row r="914" spans="1:26" ht="15.75" customHeight="1" x14ac:dyDescent="0.35">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row>
    <row r="915" spans="1:26" ht="15.75" customHeight="1" x14ac:dyDescent="0.35">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row>
    <row r="916" spans="1:26" ht="15.75" customHeight="1" x14ac:dyDescent="0.35">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row>
    <row r="917" spans="1:26" ht="15.75" customHeight="1" x14ac:dyDescent="0.35">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row>
    <row r="918" spans="1:26" ht="15.75" customHeight="1" x14ac:dyDescent="0.35">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row>
    <row r="919" spans="1:26" ht="15.75" customHeight="1" x14ac:dyDescent="0.35">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row>
    <row r="920" spans="1:26" ht="15.75" customHeight="1" x14ac:dyDescent="0.35">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row>
    <row r="921" spans="1:26" ht="15.75" customHeight="1" x14ac:dyDescent="0.35">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row>
    <row r="922" spans="1:26" ht="15.75" customHeight="1" x14ac:dyDescent="0.35">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row>
    <row r="923" spans="1:26" ht="15.75" customHeight="1" x14ac:dyDescent="0.35">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row>
    <row r="924" spans="1:26" ht="15.75" customHeight="1" x14ac:dyDescent="0.35">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row>
    <row r="925" spans="1:26" ht="15.75" customHeight="1" x14ac:dyDescent="0.35">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row>
    <row r="926" spans="1:26" ht="15.75" customHeight="1" x14ac:dyDescent="0.35">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row>
    <row r="927" spans="1:26" ht="15.75" customHeight="1" x14ac:dyDescent="0.35">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row>
    <row r="928" spans="1:26" ht="15.75" customHeight="1" x14ac:dyDescent="0.35">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row>
    <row r="929" spans="1:26" ht="15.75" customHeight="1" x14ac:dyDescent="0.35">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row>
    <row r="930" spans="1:26" ht="15.75" customHeight="1" x14ac:dyDescent="0.35">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row>
    <row r="931" spans="1:26" ht="15.75" customHeight="1" x14ac:dyDescent="0.35">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row>
    <row r="932" spans="1:26" ht="15.75" customHeight="1" x14ac:dyDescent="0.35">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row>
    <row r="933" spans="1:26" ht="15.75" customHeight="1" x14ac:dyDescent="0.35">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row>
    <row r="934" spans="1:26" ht="15.75" customHeight="1" x14ac:dyDescent="0.35">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row>
    <row r="935" spans="1:26" ht="15.75" customHeight="1" x14ac:dyDescent="0.35">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row>
    <row r="936" spans="1:26" ht="15.75" customHeight="1" x14ac:dyDescent="0.35">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row>
    <row r="937" spans="1:26" ht="15.75" customHeight="1" x14ac:dyDescent="0.35">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row>
    <row r="938" spans="1:26" ht="15.75" customHeight="1" x14ac:dyDescent="0.35">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row>
    <row r="939" spans="1:26" ht="15.75" customHeight="1" x14ac:dyDescent="0.35">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row>
    <row r="940" spans="1:26" ht="15.75" customHeight="1" x14ac:dyDescent="0.35">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row>
    <row r="941" spans="1:26" ht="15.75" customHeight="1" x14ac:dyDescent="0.35">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row>
    <row r="942" spans="1:26" ht="15.75" customHeight="1" x14ac:dyDescent="0.35">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row>
    <row r="943" spans="1:26" ht="15.75" customHeight="1" x14ac:dyDescent="0.35">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row>
    <row r="944" spans="1:26" ht="15.75" customHeight="1" x14ac:dyDescent="0.35">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row>
    <row r="945" spans="1:26" ht="15.75" customHeight="1" x14ac:dyDescent="0.35">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row>
    <row r="946" spans="1:26" ht="15.75" customHeight="1" x14ac:dyDescent="0.35">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row>
    <row r="947" spans="1:26" ht="15.75" customHeight="1" x14ac:dyDescent="0.35">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row>
    <row r="948" spans="1:26" ht="15.75" customHeight="1" x14ac:dyDescent="0.35">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row>
    <row r="949" spans="1:26" ht="15.75" customHeight="1" x14ac:dyDescent="0.35">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row>
    <row r="950" spans="1:26" ht="15.75" customHeight="1" x14ac:dyDescent="0.35">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row>
    <row r="951" spans="1:26" ht="15.75" customHeight="1" x14ac:dyDescent="0.35">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row>
    <row r="952" spans="1:26" ht="15.75" customHeight="1" x14ac:dyDescent="0.35">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row>
    <row r="953" spans="1:26" ht="15.75" customHeight="1" x14ac:dyDescent="0.35">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row>
    <row r="954" spans="1:26" ht="15.75" customHeight="1" x14ac:dyDescent="0.35">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row>
    <row r="955" spans="1:26" ht="15.75" customHeight="1" x14ac:dyDescent="0.35">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row>
    <row r="956" spans="1:26" ht="15.75" customHeight="1" x14ac:dyDescent="0.35">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row>
    <row r="957" spans="1:26" ht="15.75" customHeight="1" x14ac:dyDescent="0.35">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row>
    <row r="958" spans="1:26" ht="15.75" customHeight="1" x14ac:dyDescent="0.35">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row>
    <row r="959" spans="1:26" ht="15.75" customHeight="1" x14ac:dyDescent="0.35">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row>
    <row r="960" spans="1:26" ht="15.75" customHeight="1" x14ac:dyDescent="0.35">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row>
    <row r="961" spans="1:26" ht="15.75" customHeight="1" x14ac:dyDescent="0.35">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row>
    <row r="962" spans="1:26" ht="15.75" customHeight="1" x14ac:dyDescent="0.35">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row>
    <row r="963" spans="1:26" ht="15.75" customHeight="1" x14ac:dyDescent="0.35">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row>
    <row r="964" spans="1:26" ht="15.75" customHeight="1" x14ac:dyDescent="0.35">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row>
    <row r="965" spans="1:26" ht="15.75" customHeight="1" x14ac:dyDescent="0.35">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row>
    <row r="966" spans="1:26" ht="15.75" customHeight="1" x14ac:dyDescent="0.35">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row>
    <row r="967" spans="1:26" ht="15.75" customHeight="1" x14ac:dyDescent="0.35">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row>
    <row r="968" spans="1:26" ht="15.75" customHeight="1" x14ac:dyDescent="0.35">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row>
    <row r="969" spans="1:26" ht="15.75" customHeight="1" x14ac:dyDescent="0.35">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row>
    <row r="970" spans="1:26" ht="15.75" customHeight="1" x14ac:dyDescent="0.35">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row>
    <row r="971" spans="1:26" ht="15.75" customHeight="1" x14ac:dyDescent="0.35">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row>
    <row r="972" spans="1:26" ht="15.75" customHeight="1" x14ac:dyDescent="0.35">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row>
    <row r="973" spans="1:26" ht="15.75" customHeight="1" x14ac:dyDescent="0.35">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row>
    <row r="974" spans="1:26" ht="15.75" customHeight="1" x14ac:dyDescent="0.35">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row>
    <row r="975" spans="1:26" ht="15.75" customHeight="1" x14ac:dyDescent="0.35">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row>
    <row r="976" spans="1:26" ht="15.75" customHeight="1" x14ac:dyDescent="0.35">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row>
    <row r="977" spans="1:26" ht="15.75" customHeight="1" x14ac:dyDescent="0.35">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row>
    <row r="978" spans="1:26" ht="15.75" customHeight="1" x14ac:dyDescent="0.35">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row>
    <row r="979" spans="1:26" ht="15.75" customHeight="1" x14ac:dyDescent="0.35">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row>
    <row r="980" spans="1:26" ht="15.75" customHeight="1" x14ac:dyDescent="0.35">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row>
    <row r="981" spans="1:26" ht="15.75" customHeight="1" x14ac:dyDescent="0.35">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row>
    <row r="982" spans="1:26" ht="15.75" customHeight="1" x14ac:dyDescent="0.35">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row>
    <row r="983" spans="1:26" ht="15.75" customHeight="1" x14ac:dyDescent="0.35">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row>
    <row r="984" spans="1:26" ht="15.75" customHeight="1" x14ac:dyDescent="0.35">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row>
    <row r="985" spans="1:26" ht="15.75" customHeight="1" x14ac:dyDescent="0.35">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row>
    <row r="986" spans="1:26" ht="15.75" customHeight="1" x14ac:dyDescent="0.35">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row>
    <row r="987" spans="1:26" ht="15.75" customHeight="1" x14ac:dyDescent="0.35">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row>
    <row r="988" spans="1:26" ht="15.75" customHeight="1" x14ac:dyDescent="0.35">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row>
    <row r="989" spans="1:26" ht="15.75" customHeight="1" x14ac:dyDescent="0.35">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row>
    <row r="990" spans="1:26" ht="15.75" customHeight="1" x14ac:dyDescent="0.35">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row>
    <row r="991" spans="1:26" ht="15.75" customHeight="1" x14ac:dyDescent="0.35">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row>
    <row r="992" spans="1:26" ht="15.75" customHeight="1" x14ac:dyDescent="0.35">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row>
    <row r="993" spans="1:26" ht="15.75" customHeight="1" x14ac:dyDescent="0.35">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row>
    <row r="994" spans="1:26" ht="15.75" customHeight="1" x14ac:dyDescent="0.35">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row>
    <row r="995" spans="1:26" ht="15.75" customHeight="1" x14ac:dyDescent="0.35">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row>
    <row r="996" spans="1:26" ht="15.75" customHeight="1" x14ac:dyDescent="0.35">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row>
    <row r="997" spans="1:26" ht="15.75" customHeight="1" x14ac:dyDescent="0.35">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row>
    <row r="998" spans="1:26" ht="15.75" customHeight="1" x14ac:dyDescent="0.35">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row>
    <row r="999" spans="1:26" ht="15.75" customHeight="1" x14ac:dyDescent="0.35">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row>
    <row r="1000" spans="1:26" ht="15.75" customHeight="1" x14ac:dyDescent="0.35">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sheetData>
  <mergeCells count="809">
    <mergeCell ref="G434:G435"/>
    <mergeCell ref="D443:D444"/>
    <mergeCell ref="G437:G438"/>
    <mergeCell ref="G440:G441"/>
    <mergeCell ref="G443:G444"/>
    <mergeCell ref="F407:F408"/>
    <mergeCell ref="G407:G408"/>
    <mergeCell ref="F410:F411"/>
    <mergeCell ref="A440:A441"/>
    <mergeCell ref="A443:A444"/>
    <mergeCell ref="A416:A417"/>
    <mergeCell ref="A419:A420"/>
    <mergeCell ref="A422:A423"/>
    <mergeCell ref="A425:A426"/>
    <mergeCell ref="A430:A431"/>
    <mergeCell ref="A434:A435"/>
    <mergeCell ref="A437:A438"/>
    <mergeCell ref="A407:A408"/>
    <mergeCell ref="A410:A411"/>
    <mergeCell ref="G410:G411"/>
    <mergeCell ref="F413:F414"/>
    <mergeCell ref="G413:G414"/>
    <mergeCell ref="F416:F417"/>
    <mergeCell ref="G416:G417"/>
    <mergeCell ref="G388:G389"/>
    <mergeCell ref="A390:G390"/>
    <mergeCell ref="F377:F378"/>
    <mergeCell ref="G377:G378"/>
    <mergeCell ref="F380:F381"/>
    <mergeCell ref="D94:D95"/>
    <mergeCell ref="F136:F137"/>
    <mergeCell ref="G136:G137"/>
    <mergeCell ref="G122:G123"/>
    <mergeCell ref="D125:D126"/>
    <mergeCell ref="D178:D179"/>
    <mergeCell ref="F178:F179"/>
    <mergeCell ref="G178:G179"/>
    <mergeCell ref="A180:G180"/>
    <mergeCell ref="D182:D183"/>
    <mergeCell ref="G380:G381"/>
    <mergeCell ref="F383:F384"/>
    <mergeCell ref="G383:G384"/>
    <mergeCell ref="F388:F389"/>
    <mergeCell ref="A383:A384"/>
    <mergeCell ref="A388:A389"/>
    <mergeCell ref="D388:D389"/>
    <mergeCell ref="D203:D204"/>
    <mergeCell ref="D206:D207"/>
    <mergeCell ref="F419:F420"/>
    <mergeCell ref="G419:G420"/>
    <mergeCell ref="F395:F396"/>
    <mergeCell ref="G395:G396"/>
    <mergeCell ref="F398:F399"/>
    <mergeCell ref="G398:G399"/>
    <mergeCell ref="G401:G402"/>
    <mergeCell ref="F401:F402"/>
    <mergeCell ref="F404:F405"/>
    <mergeCell ref="G404:G405"/>
    <mergeCell ref="A392:A393"/>
    <mergeCell ref="A395:A396"/>
    <mergeCell ref="A398:A399"/>
    <mergeCell ref="A401:A402"/>
    <mergeCell ref="A404:A405"/>
    <mergeCell ref="G71:G72"/>
    <mergeCell ref="D71:D72"/>
    <mergeCell ref="D74:D75"/>
    <mergeCell ref="F74:F75"/>
    <mergeCell ref="G74:G75"/>
    <mergeCell ref="D77:D78"/>
    <mergeCell ref="G77:G78"/>
    <mergeCell ref="G80:G81"/>
    <mergeCell ref="F89:F90"/>
    <mergeCell ref="F71:F72"/>
    <mergeCell ref="G182:G183"/>
    <mergeCell ref="G200:G201"/>
    <mergeCell ref="F197:F198"/>
    <mergeCell ref="F200:F201"/>
    <mergeCell ref="F203:F204"/>
    <mergeCell ref="G203:G204"/>
    <mergeCell ref="F206:F207"/>
    <mergeCell ref="G206:G207"/>
    <mergeCell ref="D200:D201"/>
    <mergeCell ref="F59:F60"/>
    <mergeCell ref="G59:G60"/>
    <mergeCell ref="F62:F63"/>
    <mergeCell ref="G62:G63"/>
    <mergeCell ref="D62:D63"/>
    <mergeCell ref="D65:D66"/>
    <mergeCell ref="F65:F66"/>
    <mergeCell ref="G65:G66"/>
    <mergeCell ref="D68:D69"/>
    <mergeCell ref="G68:G69"/>
    <mergeCell ref="F68:F69"/>
    <mergeCell ref="A446:A447"/>
    <mergeCell ref="D98:D99"/>
    <mergeCell ref="D101:D102"/>
    <mergeCell ref="A138:G138"/>
    <mergeCell ref="D191:D192"/>
    <mergeCell ref="D194:D195"/>
    <mergeCell ref="F194:F195"/>
    <mergeCell ref="G194:G195"/>
    <mergeCell ref="F125:F126"/>
    <mergeCell ref="G125:G126"/>
    <mergeCell ref="D119:D120"/>
    <mergeCell ref="F119:F120"/>
    <mergeCell ref="G119:G120"/>
    <mergeCell ref="D122:D123"/>
    <mergeCell ref="F122:F123"/>
    <mergeCell ref="G422:G423"/>
    <mergeCell ref="F422:F423"/>
    <mergeCell ref="F425:F426"/>
    <mergeCell ref="G425:G426"/>
    <mergeCell ref="F430:F431"/>
    <mergeCell ref="G430:G431"/>
    <mergeCell ref="A432:G432"/>
    <mergeCell ref="F392:F393"/>
    <mergeCell ref="G392:G393"/>
    <mergeCell ref="F185:F186"/>
    <mergeCell ref="D188:D189"/>
    <mergeCell ref="F188:F189"/>
    <mergeCell ref="G188:G189"/>
    <mergeCell ref="F191:F192"/>
    <mergeCell ref="G191:G192"/>
    <mergeCell ref="D197:D198"/>
    <mergeCell ref="G197:G198"/>
    <mergeCell ref="G209:G210"/>
    <mergeCell ref="F209:F210"/>
    <mergeCell ref="F212:F213"/>
    <mergeCell ref="G212:G213"/>
    <mergeCell ref="F215:F216"/>
    <mergeCell ref="G215:G216"/>
    <mergeCell ref="G220:G221"/>
    <mergeCell ref="D233:D234"/>
    <mergeCell ref="D236:D237"/>
    <mergeCell ref="D224:D225"/>
    <mergeCell ref="A227:A228"/>
    <mergeCell ref="D227:D228"/>
    <mergeCell ref="A230:A231"/>
    <mergeCell ref="D230:D231"/>
    <mergeCell ref="A233:A234"/>
    <mergeCell ref="A236:A237"/>
    <mergeCell ref="F236:F237"/>
    <mergeCell ref="G236:G237"/>
    <mergeCell ref="G224:G225"/>
    <mergeCell ref="F227:F228"/>
    <mergeCell ref="G227:G228"/>
    <mergeCell ref="F230:F231"/>
    <mergeCell ref="G230:G231"/>
    <mergeCell ref="F233:F234"/>
    <mergeCell ref="G233:G234"/>
    <mergeCell ref="A239:A240"/>
    <mergeCell ref="D239:D240"/>
    <mergeCell ref="F239:F240"/>
    <mergeCell ref="G239:G240"/>
    <mergeCell ref="D242:D243"/>
    <mergeCell ref="F242:F243"/>
    <mergeCell ref="G242:G243"/>
    <mergeCell ref="F248:F249"/>
    <mergeCell ref="G248:G249"/>
    <mergeCell ref="A242:A243"/>
    <mergeCell ref="A245:A246"/>
    <mergeCell ref="D245:D246"/>
    <mergeCell ref="F245:F246"/>
    <mergeCell ref="G245:G246"/>
    <mergeCell ref="A248:A249"/>
    <mergeCell ref="D248:D249"/>
    <mergeCell ref="A251:A252"/>
    <mergeCell ref="A254:A255"/>
    <mergeCell ref="D254:D255"/>
    <mergeCell ref="F254:F255"/>
    <mergeCell ref="G254:G255"/>
    <mergeCell ref="D257:D258"/>
    <mergeCell ref="F257:F258"/>
    <mergeCell ref="G257:G258"/>
    <mergeCell ref="A264:G264"/>
    <mergeCell ref="F251:F252"/>
    <mergeCell ref="G251:G252"/>
    <mergeCell ref="F262:F263"/>
    <mergeCell ref="G262:G263"/>
    <mergeCell ref="A257:A258"/>
    <mergeCell ref="A262:A263"/>
    <mergeCell ref="D251:D252"/>
    <mergeCell ref="D262:D263"/>
    <mergeCell ref="F266:F267"/>
    <mergeCell ref="G266:G267"/>
    <mergeCell ref="G269:G270"/>
    <mergeCell ref="F304:F305"/>
    <mergeCell ref="G304:G305"/>
    <mergeCell ref="A306:G306"/>
    <mergeCell ref="A348:G348"/>
    <mergeCell ref="F269:F270"/>
    <mergeCell ref="F272:F273"/>
    <mergeCell ref="G272:G273"/>
    <mergeCell ref="F275:F276"/>
    <mergeCell ref="G275:G276"/>
    <mergeCell ref="F278:F279"/>
    <mergeCell ref="G278:G279"/>
    <mergeCell ref="A266:A267"/>
    <mergeCell ref="A269:A270"/>
    <mergeCell ref="A272:A273"/>
    <mergeCell ref="A275:A276"/>
    <mergeCell ref="A278:A279"/>
    <mergeCell ref="A281:A282"/>
    <mergeCell ref="A284:A285"/>
    <mergeCell ref="A287:A288"/>
    <mergeCell ref="A290:A291"/>
    <mergeCell ref="A293:A294"/>
    <mergeCell ref="A296:A297"/>
    <mergeCell ref="A299:A300"/>
    <mergeCell ref="A304:A305"/>
    <mergeCell ref="A308:A309"/>
    <mergeCell ref="A311:A312"/>
    <mergeCell ref="A314:A315"/>
    <mergeCell ref="A317:A318"/>
    <mergeCell ref="A320:A321"/>
    <mergeCell ref="A323:A324"/>
    <mergeCell ref="A326:A327"/>
    <mergeCell ref="A329:A330"/>
    <mergeCell ref="A332:A333"/>
    <mergeCell ref="A335:A336"/>
    <mergeCell ref="A338:A339"/>
    <mergeCell ref="A341:A342"/>
    <mergeCell ref="A346:A347"/>
    <mergeCell ref="A350:A351"/>
    <mergeCell ref="A353:A354"/>
    <mergeCell ref="A356:A357"/>
    <mergeCell ref="A359:A360"/>
    <mergeCell ref="A362:A363"/>
    <mergeCell ref="A365:A366"/>
    <mergeCell ref="A368:A369"/>
    <mergeCell ref="A371:A372"/>
    <mergeCell ref="A374:A375"/>
    <mergeCell ref="A377:A378"/>
    <mergeCell ref="A380:A381"/>
    <mergeCell ref="A413:A414"/>
    <mergeCell ref="D572:D573"/>
    <mergeCell ref="D392:D393"/>
    <mergeCell ref="D395:D396"/>
    <mergeCell ref="D398:D399"/>
    <mergeCell ref="D401:D402"/>
    <mergeCell ref="D404:D405"/>
    <mergeCell ref="D407:D408"/>
    <mergeCell ref="D410:D411"/>
    <mergeCell ref="A449:A450"/>
    <mergeCell ref="A452:A453"/>
    <mergeCell ref="A455:A456"/>
    <mergeCell ref="A458:A459"/>
    <mergeCell ref="A461:A462"/>
    <mergeCell ref="A464:A465"/>
    <mergeCell ref="A467:A468"/>
    <mergeCell ref="A494:A495"/>
    <mergeCell ref="A497:A498"/>
    <mergeCell ref="A472:A473"/>
    <mergeCell ref="A476:A477"/>
    <mergeCell ref="A479:A480"/>
    <mergeCell ref="A482:A483"/>
    <mergeCell ref="A485:A486"/>
    <mergeCell ref="A488:A489"/>
    <mergeCell ref="F173:F174"/>
    <mergeCell ref="A215:A216"/>
    <mergeCell ref="A220:A221"/>
    <mergeCell ref="A224:A225"/>
    <mergeCell ref="A194:A195"/>
    <mergeCell ref="A197:A198"/>
    <mergeCell ref="A200:A201"/>
    <mergeCell ref="A203:A204"/>
    <mergeCell ref="A206:A207"/>
    <mergeCell ref="A209:A210"/>
    <mergeCell ref="A212:A213"/>
    <mergeCell ref="A185:A186"/>
    <mergeCell ref="A188:A189"/>
    <mergeCell ref="A191:A192"/>
    <mergeCell ref="F220:F221"/>
    <mergeCell ref="F224:F225"/>
    <mergeCell ref="D209:D210"/>
    <mergeCell ref="D212:D213"/>
    <mergeCell ref="D215:D216"/>
    <mergeCell ref="D220:D221"/>
    <mergeCell ref="A222:G222"/>
    <mergeCell ref="D185:D186"/>
    <mergeCell ref="G185:G186"/>
    <mergeCell ref="F182:F183"/>
    <mergeCell ref="G173:G174"/>
    <mergeCell ref="D167:D168"/>
    <mergeCell ref="F167:F168"/>
    <mergeCell ref="G167:G168"/>
    <mergeCell ref="D170:D171"/>
    <mergeCell ref="F170:F171"/>
    <mergeCell ref="G170:G171"/>
    <mergeCell ref="D173:D174"/>
    <mergeCell ref="D128:D129"/>
    <mergeCell ref="F128:F129"/>
    <mergeCell ref="G128:G129"/>
    <mergeCell ref="D131:D132"/>
    <mergeCell ref="F131:F132"/>
    <mergeCell ref="G131:G132"/>
    <mergeCell ref="D136:D137"/>
    <mergeCell ref="F146:F147"/>
    <mergeCell ref="G146:G147"/>
    <mergeCell ref="D140:D141"/>
    <mergeCell ref="F140:F141"/>
    <mergeCell ref="G140:G141"/>
    <mergeCell ref="D143:D144"/>
    <mergeCell ref="F143:F144"/>
    <mergeCell ref="G143:G144"/>
    <mergeCell ref="D146:D147"/>
    <mergeCell ref="F155:F156"/>
    <mergeCell ref="G155:G156"/>
    <mergeCell ref="D149:D150"/>
    <mergeCell ref="F149:F150"/>
    <mergeCell ref="G149:G150"/>
    <mergeCell ref="D152:D153"/>
    <mergeCell ref="F152:F153"/>
    <mergeCell ref="G152:G153"/>
    <mergeCell ref="D155:D156"/>
    <mergeCell ref="F164:F165"/>
    <mergeCell ref="G164:G165"/>
    <mergeCell ref="D158:D159"/>
    <mergeCell ref="F158:F159"/>
    <mergeCell ref="G158:G159"/>
    <mergeCell ref="D161:D162"/>
    <mergeCell ref="F161:F162"/>
    <mergeCell ref="G161:G162"/>
    <mergeCell ref="D164:D165"/>
    <mergeCell ref="B1:G1"/>
    <mergeCell ref="B2:G2"/>
    <mergeCell ref="B3:G3"/>
    <mergeCell ref="B4:D4"/>
    <mergeCell ref="E4:G4"/>
    <mergeCell ref="A7:E7"/>
    <mergeCell ref="I7:M7"/>
    <mergeCell ref="N10:N11"/>
    <mergeCell ref="O10:O11"/>
    <mergeCell ref="A6:C6"/>
    <mergeCell ref="D10:D11"/>
    <mergeCell ref="F10:F11"/>
    <mergeCell ref="G10:G11"/>
    <mergeCell ref="I10:I11"/>
    <mergeCell ref="L10:L11"/>
    <mergeCell ref="A10:A11"/>
    <mergeCell ref="A12:G12"/>
    <mergeCell ref="F17:F18"/>
    <mergeCell ref="G17:G18"/>
    <mergeCell ref="D17:D18"/>
    <mergeCell ref="D20:D21"/>
    <mergeCell ref="F20:F21"/>
    <mergeCell ref="G20:G21"/>
    <mergeCell ref="G26:G27"/>
    <mergeCell ref="L27:N27"/>
    <mergeCell ref="A14:A15"/>
    <mergeCell ref="D14:D15"/>
    <mergeCell ref="F14:F15"/>
    <mergeCell ref="G14:G15"/>
    <mergeCell ref="A17:A18"/>
    <mergeCell ref="A20:A21"/>
    <mergeCell ref="A23:A24"/>
    <mergeCell ref="D23:D24"/>
    <mergeCell ref="F23:F24"/>
    <mergeCell ref="G23:G24"/>
    <mergeCell ref="A26:A27"/>
    <mergeCell ref="F26:F27"/>
    <mergeCell ref="D26:D27"/>
    <mergeCell ref="A35:A36"/>
    <mergeCell ref="A38:A39"/>
    <mergeCell ref="A41:A42"/>
    <mergeCell ref="A44:A45"/>
    <mergeCell ref="A29:A30"/>
    <mergeCell ref="A32:A33"/>
    <mergeCell ref="D32:D33"/>
    <mergeCell ref="F32:F33"/>
    <mergeCell ref="G32:G33"/>
    <mergeCell ref="D35:D36"/>
    <mergeCell ref="F35:F36"/>
    <mergeCell ref="G35:G36"/>
    <mergeCell ref="F44:F45"/>
    <mergeCell ref="F29:F30"/>
    <mergeCell ref="G29:G30"/>
    <mergeCell ref="F38:F39"/>
    <mergeCell ref="G38:G39"/>
    <mergeCell ref="F41:F42"/>
    <mergeCell ref="G41:G42"/>
    <mergeCell ref="G44:G45"/>
    <mergeCell ref="D29:D30"/>
    <mergeCell ref="D38:D39"/>
    <mergeCell ref="D41:D42"/>
    <mergeCell ref="D44:D45"/>
    <mergeCell ref="F98:F99"/>
    <mergeCell ref="G98:G99"/>
    <mergeCell ref="F101:F102"/>
    <mergeCell ref="G101:G102"/>
    <mergeCell ref="F104:F105"/>
    <mergeCell ref="G104:G105"/>
    <mergeCell ref="G107:G108"/>
    <mergeCell ref="F47:F48"/>
    <mergeCell ref="G47:G48"/>
    <mergeCell ref="F52:F53"/>
    <mergeCell ref="G52:G53"/>
    <mergeCell ref="A54:G54"/>
    <mergeCell ref="F56:F57"/>
    <mergeCell ref="G56:G57"/>
    <mergeCell ref="D47:D48"/>
    <mergeCell ref="D52:D53"/>
    <mergeCell ref="A77:A78"/>
    <mergeCell ref="A80:A81"/>
    <mergeCell ref="A83:A84"/>
    <mergeCell ref="A86:A87"/>
    <mergeCell ref="A89:A90"/>
    <mergeCell ref="A94:A95"/>
    <mergeCell ref="D56:D57"/>
    <mergeCell ref="D59:D60"/>
    <mergeCell ref="A96:G96"/>
    <mergeCell ref="F77:F78"/>
    <mergeCell ref="F80:F81"/>
    <mergeCell ref="F83:F84"/>
    <mergeCell ref="G83:G84"/>
    <mergeCell ref="F86:F87"/>
    <mergeCell ref="G86:G87"/>
    <mergeCell ref="G89:G90"/>
    <mergeCell ref="D80:D81"/>
    <mergeCell ref="D83:D84"/>
    <mergeCell ref="D86:D87"/>
    <mergeCell ref="D89:D90"/>
    <mergeCell ref="F94:F95"/>
    <mergeCell ref="G94:G95"/>
    <mergeCell ref="F116:F117"/>
    <mergeCell ref="G116:G117"/>
    <mergeCell ref="D104:D105"/>
    <mergeCell ref="D107:D108"/>
    <mergeCell ref="D110:D111"/>
    <mergeCell ref="D113:D114"/>
    <mergeCell ref="F113:F114"/>
    <mergeCell ref="G113:G114"/>
    <mergeCell ref="D116:D117"/>
    <mergeCell ref="F107:F108"/>
    <mergeCell ref="F110:F111"/>
    <mergeCell ref="G110:G111"/>
    <mergeCell ref="A47:A48"/>
    <mergeCell ref="A52:A53"/>
    <mergeCell ref="A56:A57"/>
    <mergeCell ref="A59:A60"/>
    <mergeCell ref="A62:A63"/>
    <mergeCell ref="A65:A66"/>
    <mergeCell ref="A68:A69"/>
    <mergeCell ref="A71:A72"/>
    <mergeCell ref="A74:A75"/>
    <mergeCell ref="A98:A99"/>
    <mergeCell ref="A101:A102"/>
    <mergeCell ref="A104:A105"/>
    <mergeCell ref="A107:A108"/>
    <mergeCell ref="A110:A111"/>
    <mergeCell ref="A113:A114"/>
    <mergeCell ref="A116:A117"/>
    <mergeCell ref="A119:A120"/>
    <mergeCell ref="A122:A123"/>
    <mergeCell ref="A125:A126"/>
    <mergeCell ref="A128:A129"/>
    <mergeCell ref="A131:A132"/>
    <mergeCell ref="A136:A137"/>
    <mergeCell ref="A140:A141"/>
    <mergeCell ref="A143:A144"/>
    <mergeCell ref="A146:A147"/>
    <mergeCell ref="A149:A150"/>
    <mergeCell ref="A152:A153"/>
    <mergeCell ref="A155:A156"/>
    <mergeCell ref="A158:A159"/>
    <mergeCell ref="A161:A162"/>
    <mergeCell ref="A164:A165"/>
    <mergeCell ref="A167:A168"/>
    <mergeCell ref="A170:A171"/>
    <mergeCell ref="A173:A174"/>
    <mergeCell ref="A178:A179"/>
    <mergeCell ref="A182:A183"/>
    <mergeCell ref="F353:F354"/>
    <mergeCell ref="G353:G354"/>
    <mergeCell ref="F356:F357"/>
    <mergeCell ref="G356:G357"/>
    <mergeCell ref="F359:F360"/>
    <mergeCell ref="G359:G360"/>
    <mergeCell ref="G362:G363"/>
    <mergeCell ref="F362:F363"/>
    <mergeCell ref="F365:F366"/>
    <mergeCell ref="G365:G366"/>
    <mergeCell ref="F368:F369"/>
    <mergeCell ref="G368:G369"/>
    <mergeCell ref="F371:F372"/>
    <mergeCell ref="G371:G372"/>
    <mergeCell ref="F281:F282"/>
    <mergeCell ref="G281:G282"/>
    <mergeCell ref="F284:F285"/>
    <mergeCell ref="G284:G285"/>
    <mergeCell ref="F287:F288"/>
    <mergeCell ref="G287:G288"/>
    <mergeCell ref="G290:G291"/>
    <mergeCell ref="F290:F291"/>
    <mergeCell ref="F293:F294"/>
    <mergeCell ref="G293:G294"/>
    <mergeCell ref="F296:F297"/>
    <mergeCell ref="G296:G297"/>
    <mergeCell ref="F299:F300"/>
    <mergeCell ref="G299:G300"/>
    <mergeCell ref="F308:F309"/>
    <mergeCell ref="G308:G309"/>
    <mergeCell ref="F311:F312"/>
    <mergeCell ref="G311:G312"/>
    <mergeCell ref="F314:F315"/>
    <mergeCell ref="G314:G315"/>
    <mergeCell ref="G317:G318"/>
    <mergeCell ref="F317:F318"/>
    <mergeCell ref="F320:F321"/>
    <mergeCell ref="G320:G321"/>
    <mergeCell ref="F323:F324"/>
    <mergeCell ref="G323:G324"/>
    <mergeCell ref="F326:F327"/>
    <mergeCell ref="G326:G327"/>
    <mergeCell ref="F329:F330"/>
    <mergeCell ref="G329:G330"/>
    <mergeCell ref="F332:F333"/>
    <mergeCell ref="G332:G333"/>
    <mergeCell ref="F335:F336"/>
    <mergeCell ref="G335:G336"/>
    <mergeCell ref="G338:G339"/>
    <mergeCell ref="F338:F339"/>
    <mergeCell ref="F341:F342"/>
    <mergeCell ref="G341:G342"/>
    <mergeCell ref="F346:F347"/>
    <mergeCell ref="G346:G347"/>
    <mergeCell ref="F350:F351"/>
    <mergeCell ref="G350:G351"/>
    <mergeCell ref="F374:F375"/>
    <mergeCell ref="G374:G375"/>
    <mergeCell ref="D437:D438"/>
    <mergeCell ref="D440:D441"/>
    <mergeCell ref="D413:D414"/>
    <mergeCell ref="D416:D417"/>
    <mergeCell ref="D419:D420"/>
    <mergeCell ref="D422:D423"/>
    <mergeCell ref="D425:D426"/>
    <mergeCell ref="D430:D431"/>
    <mergeCell ref="D434:D435"/>
    <mergeCell ref="D353:D354"/>
    <mergeCell ref="D356:D357"/>
    <mergeCell ref="D359:D360"/>
    <mergeCell ref="D362:D363"/>
    <mergeCell ref="D365:D366"/>
    <mergeCell ref="D368:D369"/>
    <mergeCell ref="D371:D372"/>
    <mergeCell ref="D374:D375"/>
    <mergeCell ref="D377:D378"/>
    <mergeCell ref="D380:D381"/>
    <mergeCell ref="D383:D384"/>
    <mergeCell ref="D266:D267"/>
    <mergeCell ref="D269:D270"/>
    <mergeCell ref="D272:D273"/>
    <mergeCell ref="D275:D276"/>
    <mergeCell ref="D278:D279"/>
    <mergeCell ref="D281:D282"/>
    <mergeCell ref="D284:D285"/>
    <mergeCell ref="D287:D288"/>
    <mergeCell ref="D290:D291"/>
    <mergeCell ref="D293:D294"/>
    <mergeCell ref="D296:D297"/>
    <mergeCell ref="D299:D300"/>
    <mergeCell ref="D304:D305"/>
    <mergeCell ref="D308:D309"/>
    <mergeCell ref="D311:D312"/>
    <mergeCell ref="D314:D315"/>
    <mergeCell ref="D317:D318"/>
    <mergeCell ref="D320:D321"/>
    <mergeCell ref="D323:D324"/>
    <mergeCell ref="D326:D327"/>
    <mergeCell ref="D329:D330"/>
    <mergeCell ref="D332:D333"/>
    <mergeCell ref="D335:D336"/>
    <mergeCell ref="D338:D339"/>
    <mergeCell ref="D341:D342"/>
    <mergeCell ref="D346:D347"/>
    <mergeCell ref="D350:D351"/>
    <mergeCell ref="A491:A492"/>
    <mergeCell ref="F434:F435"/>
    <mergeCell ref="F437:F438"/>
    <mergeCell ref="F440:F441"/>
    <mergeCell ref="F443:F444"/>
    <mergeCell ref="F446:F447"/>
    <mergeCell ref="F467:F468"/>
    <mergeCell ref="A474:G474"/>
    <mergeCell ref="F476:F477"/>
    <mergeCell ref="G476:G477"/>
    <mergeCell ref="D485:D486"/>
    <mergeCell ref="D488:D489"/>
    <mergeCell ref="D491:D492"/>
    <mergeCell ref="D461:D462"/>
    <mergeCell ref="D464:D465"/>
    <mergeCell ref="D467:D468"/>
    <mergeCell ref="D472:D473"/>
    <mergeCell ref="D479:D480"/>
    <mergeCell ref="F479:F480"/>
    <mergeCell ref="G479:G480"/>
    <mergeCell ref="D482:D483"/>
    <mergeCell ref="G482:G483"/>
    <mergeCell ref="G485:G486"/>
    <mergeCell ref="D446:D447"/>
    <mergeCell ref="D476:D477"/>
    <mergeCell ref="G446:G447"/>
    <mergeCell ref="D449:D450"/>
    <mergeCell ref="F449:F450"/>
    <mergeCell ref="G449:G450"/>
    <mergeCell ref="F452:F453"/>
    <mergeCell ref="G452:G453"/>
    <mergeCell ref="F458:F459"/>
    <mergeCell ref="F461:F462"/>
    <mergeCell ref="F464:F465"/>
    <mergeCell ref="G464:G465"/>
    <mergeCell ref="G467:G468"/>
    <mergeCell ref="F472:F473"/>
    <mergeCell ref="G472:G473"/>
    <mergeCell ref="D452:D453"/>
    <mergeCell ref="D455:D456"/>
    <mergeCell ref="F455:F456"/>
    <mergeCell ref="G455:G456"/>
    <mergeCell ref="D458:D459"/>
    <mergeCell ref="G458:G459"/>
    <mergeCell ref="G461:G462"/>
    <mergeCell ref="A500:A501"/>
    <mergeCell ref="A503:A504"/>
    <mergeCell ref="A506:A507"/>
    <mergeCell ref="F482:F483"/>
    <mergeCell ref="F485:F486"/>
    <mergeCell ref="F488:F489"/>
    <mergeCell ref="G488:G489"/>
    <mergeCell ref="F491:F492"/>
    <mergeCell ref="G491:G492"/>
    <mergeCell ref="G494:G495"/>
    <mergeCell ref="F494:F495"/>
    <mergeCell ref="F497:F498"/>
    <mergeCell ref="D500:D501"/>
    <mergeCell ref="F500:F501"/>
    <mergeCell ref="G500:G501"/>
    <mergeCell ref="F503:F504"/>
    <mergeCell ref="G503:G504"/>
    <mergeCell ref="D503:D504"/>
    <mergeCell ref="D506:D507"/>
    <mergeCell ref="F506:F507"/>
    <mergeCell ref="G506:G507"/>
    <mergeCell ref="D494:D495"/>
    <mergeCell ref="D497:D498"/>
    <mergeCell ref="G497:G498"/>
    <mergeCell ref="A509:A510"/>
    <mergeCell ref="A514:A515"/>
    <mergeCell ref="A518:A519"/>
    <mergeCell ref="A521:A522"/>
    <mergeCell ref="A545:A546"/>
    <mergeCell ref="A548:A549"/>
    <mergeCell ref="A524:A525"/>
    <mergeCell ref="A527:A528"/>
    <mergeCell ref="A530:A531"/>
    <mergeCell ref="A533:A534"/>
    <mergeCell ref="A536:A537"/>
    <mergeCell ref="A539:A540"/>
    <mergeCell ref="A542:A543"/>
    <mergeCell ref="A516:G516"/>
    <mergeCell ref="D518:D519"/>
    <mergeCell ref="G518:G519"/>
    <mergeCell ref="D521:D522"/>
    <mergeCell ref="G521:G522"/>
    <mergeCell ref="F518:F519"/>
    <mergeCell ref="F521:F522"/>
    <mergeCell ref="D524:D525"/>
    <mergeCell ref="F524:F525"/>
    <mergeCell ref="G524:G525"/>
    <mergeCell ref="F527:F528"/>
    <mergeCell ref="D509:D510"/>
    <mergeCell ref="F509:F510"/>
    <mergeCell ref="G509:G510"/>
    <mergeCell ref="D514:D515"/>
    <mergeCell ref="F514:F515"/>
    <mergeCell ref="G514:G515"/>
    <mergeCell ref="G527:G528"/>
    <mergeCell ref="D536:D537"/>
    <mergeCell ref="D539:D540"/>
    <mergeCell ref="D542:D543"/>
    <mergeCell ref="D545:D546"/>
    <mergeCell ref="D548:D549"/>
    <mergeCell ref="G548:G549"/>
    <mergeCell ref="D527:D528"/>
    <mergeCell ref="D530:D531"/>
    <mergeCell ref="F530:F531"/>
    <mergeCell ref="G530:G531"/>
    <mergeCell ref="D533:D534"/>
    <mergeCell ref="G533:G534"/>
    <mergeCell ref="G536:G537"/>
    <mergeCell ref="F533:F534"/>
    <mergeCell ref="F536:F537"/>
    <mergeCell ref="F539:F540"/>
    <mergeCell ref="G539:G540"/>
    <mergeCell ref="F542:F543"/>
    <mergeCell ref="G542:G543"/>
    <mergeCell ref="G545:G546"/>
    <mergeCell ref="A578:A579"/>
    <mergeCell ref="D578:D579"/>
    <mergeCell ref="F578:F579"/>
    <mergeCell ref="G578:G579"/>
    <mergeCell ref="D581:D582"/>
    <mergeCell ref="F581:F582"/>
    <mergeCell ref="G581:G582"/>
    <mergeCell ref="A581:A582"/>
    <mergeCell ref="A584:A585"/>
    <mergeCell ref="D584:D585"/>
    <mergeCell ref="F584:F585"/>
    <mergeCell ref="G584:G585"/>
    <mergeCell ref="G598:G599"/>
    <mergeCell ref="A600:G600"/>
    <mergeCell ref="G602:G603"/>
    <mergeCell ref="A587:A588"/>
    <mergeCell ref="D587:D588"/>
    <mergeCell ref="F590:F591"/>
    <mergeCell ref="F593:F594"/>
    <mergeCell ref="F587:F588"/>
    <mergeCell ref="G587:G588"/>
    <mergeCell ref="A590:A591"/>
    <mergeCell ref="D590:D591"/>
    <mergeCell ref="G590:G591"/>
    <mergeCell ref="D593:D594"/>
    <mergeCell ref="G593:G594"/>
    <mergeCell ref="A602:A603"/>
    <mergeCell ref="D605:D606"/>
    <mergeCell ref="A632:A633"/>
    <mergeCell ref="A635:A636"/>
    <mergeCell ref="D602:D603"/>
    <mergeCell ref="F602:F603"/>
    <mergeCell ref="A593:A594"/>
    <mergeCell ref="A598:A599"/>
    <mergeCell ref="D598:D599"/>
    <mergeCell ref="F598:F599"/>
    <mergeCell ref="F605:F606"/>
    <mergeCell ref="F632:F633"/>
    <mergeCell ref="G605:G606"/>
    <mergeCell ref="A608:A609"/>
    <mergeCell ref="A611:A612"/>
    <mergeCell ref="A617:A618"/>
    <mergeCell ref="A620:A621"/>
    <mergeCell ref="A623:A624"/>
    <mergeCell ref="A626:A627"/>
    <mergeCell ref="A629:A630"/>
    <mergeCell ref="A614:A615"/>
    <mergeCell ref="D614:D615"/>
    <mergeCell ref="F614:F615"/>
    <mergeCell ref="G614:G615"/>
    <mergeCell ref="D617:D618"/>
    <mergeCell ref="F617:F618"/>
    <mergeCell ref="G617:G618"/>
    <mergeCell ref="F626:F627"/>
    <mergeCell ref="F629:F630"/>
    <mergeCell ref="G629:G630"/>
    <mergeCell ref="F608:F609"/>
    <mergeCell ref="G608:G609"/>
    <mergeCell ref="D608:D609"/>
    <mergeCell ref="D611:D612"/>
    <mergeCell ref="D620:D621"/>
    <mergeCell ref="A605:A606"/>
    <mergeCell ref="G632:G633"/>
    <mergeCell ref="F635:F636"/>
    <mergeCell ref="G635:G636"/>
    <mergeCell ref="A640:G640"/>
    <mergeCell ref="F611:F612"/>
    <mergeCell ref="G611:G612"/>
    <mergeCell ref="F620:F621"/>
    <mergeCell ref="G620:G621"/>
    <mergeCell ref="F623:F624"/>
    <mergeCell ref="G623:G624"/>
    <mergeCell ref="G626:G627"/>
    <mergeCell ref="D623:D624"/>
    <mergeCell ref="D626:D627"/>
    <mergeCell ref="D629:D630"/>
    <mergeCell ref="D632:D633"/>
    <mergeCell ref="D635:D636"/>
    <mergeCell ref="D556:D557"/>
    <mergeCell ref="F556:F557"/>
    <mergeCell ref="F545:F546"/>
    <mergeCell ref="F548:F549"/>
    <mergeCell ref="A551:A552"/>
    <mergeCell ref="D551:D552"/>
    <mergeCell ref="F551:F552"/>
    <mergeCell ref="G551:G552"/>
    <mergeCell ref="A556:A557"/>
    <mergeCell ref="G556:G557"/>
    <mergeCell ref="A558:G558"/>
    <mergeCell ref="A560:A561"/>
    <mergeCell ref="D560:D561"/>
    <mergeCell ref="G560:G561"/>
    <mergeCell ref="D563:D564"/>
    <mergeCell ref="G563:G564"/>
    <mergeCell ref="F572:F573"/>
    <mergeCell ref="F575:F576"/>
    <mergeCell ref="G575:G576"/>
    <mergeCell ref="F560:F561"/>
    <mergeCell ref="F563:F564"/>
    <mergeCell ref="F566:F567"/>
    <mergeCell ref="G566:G567"/>
    <mergeCell ref="F569:F570"/>
    <mergeCell ref="G569:G570"/>
    <mergeCell ref="G572:G573"/>
    <mergeCell ref="D575:D576"/>
    <mergeCell ref="A563:A564"/>
    <mergeCell ref="A566:A567"/>
    <mergeCell ref="D566:D567"/>
    <mergeCell ref="A569:A570"/>
    <mergeCell ref="D569:D570"/>
    <mergeCell ref="A572:A573"/>
    <mergeCell ref="A575:A576"/>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Z1020"/>
  <sheetViews>
    <sheetView topLeftCell="A544" zoomScale="60" zoomScaleNormal="60" workbookViewId="0">
      <selection activeCell="C625" sqref="C625"/>
    </sheetView>
  </sheetViews>
  <sheetFormatPr baseColWidth="10" defaultColWidth="14.453125" defaultRowHeight="15" customHeight="1" x14ac:dyDescent="0.35"/>
  <cols>
    <col min="1" max="1" width="28.26953125" customWidth="1"/>
    <col min="2" max="2" width="49.26953125" customWidth="1"/>
    <col min="3" max="3" width="50.7265625" customWidth="1"/>
    <col min="4" max="4" width="35.26953125" customWidth="1"/>
    <col min="5" max="5" width="78.7265625" customWidth="1"/>
    <col min="6" max="6" width="38.1796875" customWidth="1"/>
    <col min="7" max="7" width="55" customWidth="1"/>
    <col min="8" max="8" width="54.1796875" customWidth="1"/>
    <col min="9" max="9" width="99.54296875" customWidth="1"/>
    <col min="10" max="10" width="64.81640625" customWidth="1"/>
    <col min="11" max="11" width="38.1796875" customWidth="1"/>
    <col min="12" max="12" width="29.81640625" customWidth="1"/>
    <col min="13" max="13" width="19.1796875" customWidth="1"/>
    <col min="14" max="14" width="14.7265625" customWidth="1"/>
    <col min="15" max="15" width="17.26953125" customWidth="1"/>
    <col min="16" max="16" width="23" customWidth="1"/>
    <col min="17" max="17" width="35.81640625" customWidth="1"/>
    <col min="18" max="18" width="32.7265625" customWidth="1"/>
    <col min="19" max="19" width="33" customWidth="1"/>
    <col min="20" max="20" width="32.453125" customWidth="1"/>
    <col min="21" max="21" width="19.26953125" customWidth="1"/>
    <col min="22" max="26" width="10" customWidth="1"/>
  </cols>
  <sheetData>
    <row r="1" spans="1:26" ht="15.5" x14ac:dyDescent="0.35">
      <c r="A1" s="133"/>
      <c r="B1" s="133"/>
      <c r="C1" s="133"/>
      <c r="D1" s="140"/>
      <c r="E1" s="140"/>
      <c r="F1" s="140"/>
      <c r="G1" s="140"/>
      <c r="H1" s="140"/>
      <c r="I1" s="140"/>
      <c r="J1" s="134"/>
      <c r="K1" s="134"/>
      <c r="L1" s="134"/>
      <c r="M1" s="134"/>
      <c r="N1" s="134"/>
      <c r="O1" s="134"/>
      <c r="P1" s="134"/>
      <c r="Q1" s="134"/>
      <c r="R1" s="134"/>
      <c r="S1" s="134"/>
      <c r="T1" s="134"/>
      <c r="U1" s="134"/>
      <c r="V1" s="134"/>
      <c r="W1" s="134"/>
      <c r="X1" s="134"/>
      <c r="Y1" s="134"/>
      <c r="Z1" s="134"/>
    </row>
    <row r="2" spans="1:26" ht="15.5" x14ac:dyDescent="0.35">
      <c r="A2" s="249"/>
      <c r="B2" s="593" t="s">
        <v>0</v>
      </c>
      <c r="C2" s="445"/>
      <c r="D2" s="445"/>
      <c r="E2" s="445"/>
      <c r="F2" s="445"/>
      <c r="G2" s="445"/>
      <c r="H2" s="445"/>
      <c r="I2" s="445"/>
      <c r="J2" s="445"/>
      <c r="K2" s="504"/>
      <c r="L2" s="134"/>
      <c r="M2" s="134"/>
      <c r="N2" s="134"/>
      <c r="O2" s="134"/>
      <c r="P2" s="134"/>
      <c r="Q2" s="134"/>
      <c r="R2" s="134"/>
      <c r="S2" s="134"/>
      <c r="T2" s="134"/>
      <c r="U2" s="134"/>
      <c r="V2" s="134"/>
      <c r="W2" s="134"/>
      <c r="X2" s="134"/>
      <c r="Y2" s="134"/>
      <c r="Z2" s="134"/>
    </row>
    <row r="3" spans="1:26" ht="15.5" x14ac:dyDescent="0.35">
      <c r="A3" s="250"/>
      <c r="B3" s="593" t="s">
        <v>1</v>
      </c>
      <c r="C3" s="445"/>
      <c r="D3" s="445"/>
      <c r="E3" s="445"/>
      <c r="F3" s="445"/>
      <c r="G3" s="445"/>
      <c r="H3" s="445"/>
      <c r="I3" s="445"/>
      <c r="J3" s="445"/>
      <c r="K3" s="504"/>
      <c r="L3" s="134"/>
      <c r="M3" s="134"/>
      <c r="N3" s="134"/>
      <c r="O3" s="134"/>
      <c r="P3" s="134"/>
      <c r="Q3" s="134"/>
      <c r="R3" s="134"/>
      <c r="S3" s="134"/>
      <c r="T3" s="134"/>
      <c r="U3" s="134"/>
      <c r="V3" s="134"/>
      <c r="W3" s="134"/>
      <c r="X3" s="134"/>
      <c r="Y3" s="134"/>
      <c r="Z3" s="134"/>
    </row>
    <row r="4" spans="1:26" ht="15.5" x14ac:dyDescent="0.35">
      <c r="A4" s="251"/>
      <c r="B4" s="593" t="s">
        <v>2</v>
      </c>
      <c r="C4" s="445"/>
      <c r="D4" s="445"/>
      <c r="E4" s="445"/>
      <c r="F4" s="445"/>
      <c r="G4" s="445"/>
      <c r="H4" s="445"/>
      <c r="I4" s="445"/>
      <c r="J4" s="445"/>
      <c r="K4" s="504"/>
      <c r="L4" s="134"/>
      <c r="M4" s="134"/>
      <c r="N4" s="134"/>
      <c r="O4" s="134"/>
      <c r="P4" s="134"/>
      <c r="Q4" s="134"/>
      <c r="R4" s="134"/>
      <c r="S4" s="134"/>
      <c r="T4" s="134"/>
      <c r="U4" s="134"/>
      <c r="V4" s="134"/>
      <c r="W4" s="134"/>
      <c r="X4" s="134"/>
      <c r="Y4" s="134"/>
      <c r="Z4" s="134"/>
    </row>
    <row r="5" spans="1:26" ht="15.5" x14ac:dyDescent="0.35">
      <c r="A5" s="4" t="str">
        <f>'[1]Seguimiento y evaluacion'!A4</f>
        <v>Versión: 05</v>
      </c>
      <c r="B5" s="593" t="str">
        <f>'[1]Seguimiento y evaluacion'!B4</f>
        <v>Fecha:  25 de enero de 2023</v>
      </c>
      <c r="C5" s="445"/>
      <c r="D5" s="445"/>
      <c r="E5" s="445"/>
      <c r="F5" s="504"/>
      <c r="G5" s="4"/>
      <c r="H5" s="594" t="str">
        <f>'[1]Seguimiento y evaluacion'!E4</f>
        <v>Código: FO-D-05</v>
      </c>
      <c r="I5" s="445"/>
      <c r="J5" s="445"/>
      <c r="K5" s="504"/>
      <c r="L5" s="134"/>
      <c r="M5" s="134"/>
      <c r="N5" s="134"/>
      <c r="O5" s="134"/>
      <c r="P5" s="134"/>
      <c r="Q5" s="134"/>
      <c r="R5" s="134"/>
      <c r="S5" s="134"/>
      <c r="T5" s="134"/>
      <c r="U5" s="134"/>
      <c r="V5" s="134"/>
      <c r="W5" s="134"/>
      <c r="X5" s="134"/>
      <c r="Y5" s="134"/>
      <c r="Z5" s="134"/>
    </row>
    <row r="6" spans="1:26" ht="15.5" x14ac:dyDescent="0.35">
      <c r="A6" s="178"/>
      <c r="B6" s="178"/>
      <c r="C6" s="178"/>
      <c r="D6" s="178"/>
      <c r="E6" s="178"/>
      <c r="F6" s="178"/>
      <c r="G6" s="178"/>
      <c r="H6" s="140"/>
      <c r="I6" s="140"/>
      <c r="J6" s="134"/>
      <c r="K6" s="134"/>
      <c r="L6" s="134"/>
      <c r="M6" s="134"/>
      <c r="N6" s="134"/>
      <c r="O6" s="134"/>
      <c r="P6" s="134"/>
      <c r="Q6" s="134"/>
      <c r="R6" s="134"/>
      <c r="S6" s="134"/>
      <c r="T6" s="134"/>
      <c r="U6" s="134"/>
      <c r="V6" s="134"/>
      <c r="W6" s="134"/>
      <c r="X6" s="134"/>
      <c r="Y6" s="134"/>
      <c r="Z6" s="134"/>
    </row>
    <row r="7" spans="1:26" ht="15.5" x14ac:dyDescent="0.35">
      <c r="A7" s="596" t="s">
        <v>208</v>
      </c>
      <c r="B7" s="504"/>
      <c r="C7" s="179"/>
      <c r="D7" s="179"/>
      <c r="E7" s="179"/>
      <c r="F7" s="179"/>
      <c r="G7" s="252"/>
      <c r="H7" s="140"/>
      <c r="I7" s="140"/>
      <c r="J7" s="134"/>
      <c r="K7" s="134"/>
      <c r="L7" s="134"/>
      <c r="M7" s="134"/>
      <c r="N7" s="134"/>
      <c r="O7" s="134"/>
      <c r="P7" s="134"/>
      <c r="Q7" s="134"/>
      <c r="R7" s="134"/>
      <c r="S7" s="134"/>
      <c r="T7" s="134"/>
      <c r="U7" s="134"/>
      <c r="V7" s="134"/>
      <c r="W7" s="134"/>
      <c r="X7" s="134"/>
      <c r="Y7" s="134"/>
      <c r="Z7" s="134"/>
    </row>
    <row r="8" spans="1:26" ht="14.5" x14ac:dyDescent="0.35">
      <c r="A8" s="167"/>
      <c r="B8" s="167"/>
      <c r="C8" s="167"/>
      <c r="D8" s="167"/>
      <c r="E8" s="167"/>
      <c r="F8" s="167"/>
      <c r="G8" s="167"/>
      <c r="H8" s="167"/>
      <c r="I8" s="167"/>
    </row>
    <row r="9" spans="1:26" ht="18" x14ac:dyDescent="0.35">
      <c r="B9" s="575" t="s">
        <v>2031</v>
      </c>
      <c r="C9" s="445"/>
      <c r="D9" s="445"/>
      <c r="E9" s="445"/>
      <c r="F9" s="504"/>
      <c r="G9" s="180"/>
      <c r="H9" s="167"/>
      <c r="I9" s="167"/>
    </row>
    <row r="10" spans="1:26" ht="18.5" thickBot="1" x14ac:dyDescent="0.4">
      <c r="B10" s="595" t="s">
        <v>209</v>
      </c>
      <c r="C10" s="445"/>
      <c r="D10" s="445"/>
      <c r="E10" s="445"/>
      <c r="F10" s="504"/>
      <c r="G10" s="180"/>
      <c r="H10" s="167"/>
      <c r="I10" s="167"/>
    </row>
    <row r="11" spans="1:26" ht="29" x14ac:dyDescent="0.35">
      <c r="A11" s="181" t="s">
        <v>210</v>
      </c>
      <c r="B11" s="182" t="s">
        <v>211</v>
      </c>
      <c r="C11" s="182" t="s">
        <v>34</v>
      </c>
      <c r="D11" s="182" t="s">
        <v>211</v>
      </c>
      <c r="E11" s="182" t="s">
        <v>35</v>
      </c>
      <c r="F11" s="182" t="s">
        <v>211</v>
      </c>
      <c r="G11" s="253"/>
      <c r="H11" s="167"/>
      <c r="I11" s="167"/>
    </row>
    <row r="12" spans="1:26" ht="29" x14ac:dyDescent="0.35">
      <c r="A12" s="587" t="s">
        <v>12</v>
      </c>
      <c r="B12" s="590">
        <v>0.5</v>
      </c>
      <c r="C12" s="597" t="s">
        <v>2032</v>
      </c>
      <c r="D12" s="598">
        <v>0.2</v>
      </c>
      <c r="E12" s="254" t="s">
        <v>2033</v>
      </c>
      <c r="F12" s="255">
        <v>0.16</v>
      </c>
      <c r="G12" s="183"/>
      <c r="H12" s="167"/>
      <c r="I12" s="167"/>
    </row>
    <row r="13" spans="1:26" ht="14.5" x14ac:dyDescent="0.35">
      <c r="A13" s="588"/>
      <c r="B13" s="591"/>
      <c r="C13" s="597"/>
      <c r="D13" s="598"/>
      <c r="E13" s="254" t="s">
        <v>2034</v>
      </c>
      <c r="F13" s="255">
        <v>0.16</v>
      </c>
      <c r="G13" s="183"/>
      <c r="H13" s="167"/>
      <c r="I13" s="167"/>
    </row>
    <row r="14" spans="1:26" ht="29" x14ac:dyDescent="0.35">
      <c r="A14" s="588"/>
      <c r="B14" s="591"/>
      <c r="C14" s="597"/>
      <c r="D14" s="598"/>
      <c r="E14" s="254" t="s">
        <v>2035</v>
      </c>
      <c r="F14" s="255">
        <v>0.16</v>
      </c>
      <c r="G14" s="183"/>
      <c r="H14" s="167"/>
      <c r="I14" s="167"/>
    </row>
    <row r="15" spans="1:26" ht="29" x14ac:dyDescent="0.35">
      <c r="A15" s="588"/>
      <c r="B15" s="591"/>
      <c r="C15" s="597"/>
      <c r="D15" s="598"/>
      <c r="E15" s="254" t="s">
        <v>2036</v>
      </c>
      <c r="F15" s="255">
        <v>0.16</v>
      </c>
      <c r="G15" s="183"/>
      <c r="H15" s="167"/>
      <c r="I15" s="167"/>
    </row>
    <row r="16" spans="1:26" ht="29" x14ac:dyDescent="0.35">
      <c r="A16" s="588"/>
      <c r="B16" s="591"/>
      <c r="C16" s="597"/>
      <c r="D16" s="598"/>
      <c r="E16" s="254" t="s">
        <v>2037</v>
      </c>
      <c r="F16" s="255">
        <v>0.16</v>
      </c>
      <c r="G16" s="183"/>
      <c r="H16" s="167"/>
      <c r="I16" s="167"/>
    </row>
    <row r="17" spans="1:9" ht="29" x14ac:dyDescent="0.35">
      <c r="A17" s="588"/>
      <c r="B17" s="591"/>
      <c r="C17" s="597"/>
      <c r="D17" s="598"/>
      <c r="E17" s="256" t="s">
        <v>2038</v>
      </c>
      <c r="F17" s="255">
        <v>0.2</v>
      </c>
      <c r="G17" s="183"/>
      <c r="H17" s="167"/>
      <c r="I17" s="167"/>
    </row>
    <row r="18" spans="1:9" ht="29" x14ac:dyDescent="0.35">
      <c r="A18" s="588"/>
      <c r="B18" s="591"/>
      <c r="C18" s="587" t="s">
        <v>2039</v>
      </c>
      <c r="D18" s="590">
        <v>0.2</v>
      </c>
      <c r="E18" s="254" t="s">
        <v>2040</v>
      </c>
      <c r="F18" s="255">
        <v>0.25</v>
      </c>
      <c r="G18" s="183"/>
      <c r="H18" s="167"/>
      <c r="I18" s="167"/>
    </row>
    <row r="19" spans="1:9" ht="43.5" x14ac:dyDescent="0.35">
      <c r="A19" s="588"/>
      <c r="B19" s="591"/>
      <c r="C19" s="588"/>
      <c r="D19" s="591"/>
      <c r="E19" s="254" t="s">
        <v>2041</v>
      </c>
      <c r="F19" s="255">
        <v>0.25</v>
      </c>
      <c r="G19" s="183"/>
      <c r="H19" s="167"/>
      <c r="I19" s="167"/>
    </row>
    <row r="20" spans="1:9" ht="29" x14ac:dyDescent="0.35">
      <c r="A20" s="588"/>
      <c r="B20" s="591"/>
      <c r="C20" s="588"/>
      <c r="D20" s="591"/>
      <c r="E20" s="254" t="s">
        <v>2042</v>
      </c>
      <c r="F20" s="255">
        <v>0.25</v>
      </c>
      <c r="G20" s="183"/>
      <c r="H20" s="167"/>
      <c r="I20" s="167"/>
    </row>
    <row r="21" spans="1:9" ht="29" x14ac:dyDescent="0.35">
      <c r="A21" s="588"/>
      <c r="B21" s="591"/>
      <c r="C21" s="589"/>
      <c r="D21" s="592"/>
      <c r="E21" s="254" t="s">
        <v>2043</v>
      </c>
      <c r="F21" s="255">
        <v>0.25</v>
      </c>
      <c r="G21" s="183"/>
      <c r="H21" s="167"/>
      <c r="I21" s="167"/>
    </row>
    <row r="22" spans="1:9" ht="29" x14ac:dyDescent="0.35">
      <c r="A22" s="588"/>
      <c r="B22" s="591"/>
      <c r="C22" s="587" t="s">
        <v>15</v>
      </c>
      <c r="D22" s="590">
        <v>0.2</v>
      </c>
      <c r="E22" s="254" t="s">
        <v>2044</v>
      </c>
      <c r="F22" s="255">
        <v>0.33</v>
      </c>
      <c r="G22" s="183"/>
      <c r="H22" s="167"/>
      <c r="I22" s="167"/>
    </row>
    <row r="23" spans="1:9" ht="29" x14ac:dyDescent="0.35">
      <c r="A23" s="588"/>
      <c r="B23" s="591"/>
      <c r="C23" s="588"/>
      <c r="D23" s="591"/>
      <c r="E23" s="254" t="s">
        <v>2045</v>
      </c>
      <c r="F23" s="255">
        <v>0.33</v>
      </c>
      <c r="G23" s="183"/>
      <c r="H23" s="167"/>
      <c r="I23" s="167"/>
    </row>
    <row r="24" spans="1:9" ht="29" x14ac:dyDescent="0.35">
      <c r="A24" s="588"/>
      <c r="B24" s="591"/>
      <c r="C24" s="589"/>
      <c r="D24" s="592"/>
      <c r="E24" s="254" t="s">
        <v>2046</v>
      </c>
      <c r="F24" s="255">
        <v>0.34</v>
      </c>
      <c r="G24" s="183"/>
      <c r="H24" s="167"/>
      <c r="I24" s="167"/>
    </row>
    <row r="25" spans="1:9" ht="29" x14ac:dyDescent="0.35">
      <c r="A25" s="588"/>
      <c r="B25" s="591"/>
      <c r="C25" s="587" t="s">
        <v>2047</v>
      </c>
      <c r="D25" s="590">
        <v>0.2</v>
      </c>
      <c r="E25" s="254" t="s">
        <v>2048</v>
      </c>
      <c r="F25" s="255">
        <v>0.33</v>
      </c>
      <c r="G25" s="183"/>
      <c r="H25" s="167"/>
      <c r="I25" s="167"/>
    </row>
    <row r="26" spans="1:9" ht="29" x14ac:dyDescent="0.35">
      <c r="A26" s="588"/>
      <c r="B26" s="591"/>
      <c r="C26" s="588"/>
      <c r="D26" s="591"/>
      <c r="E26" s="254" t="s">
        <v>2049</v>
      </c>
      <c r="F26" s="255">
        <v>0.33</v>
      </c>
      <c r="G26" s="183"/>
      <c r="H26" s="167"/>
      <c r="I26" s="167"/>
    </row>
    <row r="27" spans="1:9" ht="29" x14ac:dyDescent="0.35">
      <c r="A27" s="588"/>
      <c r="B27" s="591"/>
      <c r="C27" s="589"/>
      <c r="D27" s="592"/>
      <c r="E27" s="254" t="s">
        <v>2050</v>
      </c>
      <c r="F27" s="255">
        <v>0.34</v>
      </c>
      <c r="G27" s="183"/>
      <c r="H27" s="167"/>
      <c r="I27" s="167"/>
    </row>
    <row r="28" spans="1:9" ht="29" x14ac:dyDescent="0.35">
      <c r="A28" s="588"/>
      <c r="B28" s="591"/>
      <c r="C28" s="587" t="s">
        <v>2051</v>
      </c>
      <c r="D28" s="590">
        <v>0.2</v>
      </c>
      <c r="E28" s="254" t="s">
        <v>2052</v>
      </c>
      <c r="F28" s="255">
        <v>0.5</v>
      </c>
      <c r="G28" s="183"/>
      <c r="H28" s="167"/>
      <c r="I28" s="167"/>
    </row>
    <row r="29" spans="1:9" ht="29" x14ac:dyDescent="0.35">
      <c r="A29" s="589"/>
      <c r="B29" s="592"/>
      <c r="C29" s="589"/>
      <c r="D29" s="592"/>
      <c r="E29" s="254" t="s">
        <v>2053</v>
      </c>
      <c r="F29" s="255">
        <v>0.5</v>
      </c>
      <c r="G29" s="183"/>
      <c r="H29" s="167"/>
      <c r="I29" s="167"/>
    </row>
    <row r="30" spans="1:9" ht="29" x14ac:dyDescent="0.35">
      <c r="A30" s="587" t="s">
        <v>2054</v>
      </c>
      <c r="B30" s="590">
        <v>0.5</v>
      </c>
      <c r="C30" s="587" t="s">
        <v>2055</v>
      </c>
      <c r="D30" s="590">
        <v>1</v>
      </c>
      <c r="E30" s="254" t="s">
        <v>2056</v>
      </c>
      <c r="F30" s="255">
        <v>0.2</v>
      </c>
      <c r="G30" s="183"/>
      <c r="H30" s="167"/>
      <c r="I30" s="167"/>
    </row>
    <row r="31" spans="1:9" ht="29" x14ac:dyDescent="0.35">
      <c r="A31" s="588"/>
      <c r="B31" s="591"/>
      <c r="C31" s="588"/>
      <c r="D31" s="591"/>
      <c r="E31" s="254" t="s">
        <v>2057</v>
      </c>
      <c r="F31" s="255">
        <v>0.16</v>
      </c>
      <c r="G31" s="183"/>
      <c r="H31" s="167"/>
      <c r="I31" s="167"/>
    </row>
    <row r="32" spans="1:9" ht="29" x14ac:dyDescent="0.35">
      <c r="A32" s="588"/>
      <c r="B32" s="591"/>
      <c r="C32" s="588"/>
      <c r="D32" s="591"/>
      <c r="E32" s="254" t="s">
        <v>2058</v>
      </c>
      <c r="F32" s="255">
        <v>0.16</v>
      </c>
      <c r="G32" s="183"/>
      <c r="H32" s="167"/>
      <c r="I32" s="167"/>
    </row>
    <row r="33" spans="1:20" ht="29" x14ac:dyDescent="0.35">
      <c r="A33" s="588"/>
      <c r="B33" s="591"/>
      <c r="C33" s="588"/>
      <c r="D33" s="591"/>
      <c r="E33" s="254" t="s">
        <v>2059</v>
      </c>
      <c r="F33" s="255">
        <v>0.16</v>
      </c>
      <c r="G33" s="183"/>
      <c r="H33" s="167"/>
      <c r="I33" s="167"/>
    </row>
    <row r="34" spans="1:20" ht="14.5" x14ac:dyDescent="0.35">
      <c r="A34" s="588"/>
      <c r="B34" s="591"/>
      <c r="C34" s="588"/>
      <c r="D34" s="591"/>
      <c r="E34" s="254" t="s">
        <v>2060</v>
      </c>
      <c r="F34" s="255">
        <v>0.16</v>
      </c>
      <c r="G34" s="183"/>
      <c r="H34" s="167"/>
      <c r="I34" s="167"/>
    </row>
    <row r="35" spans="1:20" ht="29" x14ac:dyDescent="0.35">
      <c r="A35" s="589"/>
      <c r="B35" s="592"/>
      <c r="C35" s="589"/>
      <c r="D35" s="592"/>
      <c r="E35" s="254" t="s">
        <v>2061</v>
      </c>
      <c r="F35" s="255">
        <v>0.16</v>
      </c>
      <c r="G35" s="183"/>
      <c r="H35" s="167"/>
      <c r="I35" s="167"/>
    </row>
    <row r="36" spans="1:20" ht="14.5" x14ac:dyDescent="0.35">
      <c r="F36" s="183"/>
      <c r="G36" s="183"/>
      <c r="H36" s="167"/>
      <c r="I36" s="167"/>
    </row>
    <row r="37" spans="1:20" ht="14.5" x14ac:dyDescent="0.35">
      <c r="H37" s="167"/>
      <c r="I37" s="167"/>
    </row>
    <row r="38" spans="1:20" ht="14.5" x14ac:dyDescent="0.35">
      <c r="A38" s="599" t="s">
        <v>212</v>
      </c>
      <c r="B38" s="504"/>
      <c r="H38" s="167"/>
      <c r="I38" s="167"/>
    </row>
    <row r="39" spans="1:20" ht="14.5" x14ac:dyDescent="0.35">
      <c r="A39" s="184" t="s">
        <v>213</v>
      </c>
      <c r="B39" s="185">
        <v>2</v>
      </c>
      <c r="H39" s="167"/>
      <c r="I39" s="167"/>
    </row>
    <row r="40" spans="1:20" ht="14.5" x14ac:dyDescent="0.35">
      <c r="A40" s="184" t="s">
        <v>34</v>
      </c>
      <c r="B40" s="185">
        <v>6</v>
      </c>
      <c r="H40" s="167"/>
      <c r="I40" s="167"/>
    </row>
    <row r="41" spans="1:20" ht="14.5" x14ac:dyDescent="0.35">
      <c r="A41" s="184" t="s">
        <v>214</v>
      </c>
      <c r="B41" s="185">
        <v>24</v>
      </c>
      <c r="H41" s="167"/>
      <c r="I41" s="167"/>
    </row>
    <row r="42" spans="1:20" ht="14.5" x14ac:dyDescent="0.35">
      <c r="A42" s="184" t="s">
        <v>215</v>
      </c>
      <c r="B42" s="185">
        <v>149</v>
      </c>
      <c r="H42" s="167"/>
      <c r="I42" s="167"/>
    </row>
    <row r="43" spans="1:20" ht="14.5" x14ac:dyDescent="0.35">
      <c r="A43" s="167"/>
      <c r="B43" s="167"/>
      <c r="C43" s="167"/>
      <c r="D43" s="167"/>
      <c r="E43" s="167"/>
      <c r="F43" s="167"/>
      <c r="G43" s="167"/>
      <c r="H43" s="167"/>
      <c r="I43" s="167"/>
    </row>
    <row r="44" spans="1:20" ht="15.5" x14ac:dyDescent="0.35">
      <c r="A44" s="167"/>
      <c r="B44" s="600" t="s">
        <v>216</v>
      </c>
      <c r="C44" s="445"/>
      <c r="D44" s="445"/>
      <c r="E44" s="445"/>
      <c r="F44" s="445"/>
      <c r="G44" s="445"/>
      <c r="H44" s="504"/>
      <c r="I44" s="167"/>
    </row>
    <row r="45" spans="1:20" ht="14.5" x14ac:dyDescent="0.35">
      <c r="A45" s="167"/>
      <c r="B45" s="167"/>
      <c r="C45" s="167"/>
      <c r="D45" s="167"/>
      <c r="E45" s="167"/>
      <c r="F45" s="167"/>
      <c r="G45" s="167"/>
      <c r="H45" s="167"/>
      <c r="I45" s="167"/>
    </row>
    <row r="46" spans="1:20" s="260" customFormat="1" ht="45" customHeight="1" x14ac:dyDescent="0.35">
      <c r="A46" s="601" t="s">
        <v>2062</v>
      </c>
      <c r="B46" s="601"/>
      <c r="C46" s="601"/>
      <c r="D46" s="601"/>
      <c r="E46" s="601"/>
      <c r="F46" s="601"/>
      <c r="G46" s="601"/>
      <c r="H46" s="257"/>
      <c r="I46" s="257"/>
      <c r="J46" s="257"/>
      <c r="K46" s="257"/>
      <c r="L46" s="258"/>
      <c r="M46" s="258"/>
      <c r="N46" s="258"/>
      <c r="O46" s="258"/>
      <c r="P46" s="259"/>
    </row>
    <row r="47" spans="1:20" s="261" customFormat="1" ht="56.25" customHeight="1" x14ac:dyDescent="0.35">
      <c r="A47" s="602" t="s">
        <v>2063</v>
      </c>
      <c r="B47" s="602" t="s">
        <v>2064</v>
      </c>
      <c r="C47" s="602" t="s">
        <v>2065</v>
      </c>
      <c r="D47" s="602" t="s">
        <v>2066</v>
      </c>
      <c r="E47" s="602" t="s">
        <v>2067</v>
      </c>
      <c r="F47" s="602" t="s">
        <v>2068</v>
      </c>
      <c r="G47" s="602" t="s">
        <v>2069</v>
      </c>
      <c r="H47" s="562" t="s">
        <v>2070</v>
      </c>
      <c r="I47" s="562" t="s">
        <v>215</v>
      </c>
      <c r="J47" s="562" t="s">
        <v>2071</v>
      </c>
      <c r="K47" s="562" t="s">
        <v>2072</v>
      </c>
      <c r="L47" s="561" t="s">
        <v>2073</v>
      </c>
      <c r="M47" s="561"/>
      <c r="N47" s="561"/>
      <c r="O47" s="561"/>
      <c r="P47" s="561"/>
      <c r="Q47" s="559" t="s">
        <v>2074</v>
      </c>
      <c r="R47" s="559" t="s">
        <v>2075</v>
      </c>
      <c r="S47" s="559" t="s">
        <v>2076</v>
      </c>
      <c r="T47" s="559" t="s">
        <v>2077</v>
      </c>
    </row>
    <row r="48" spans="1:20" s="260" customFormat="1" ht="29.25" customHeight="1" x14ac:dyDescent="0.35">
      <c r="A48" s="603"/>
      <c r="B48" s="603"/>
      <c r="C48" s="603"/>
      <c r="D48" s="603"/>
      <c r="E48" s="603"/>
      <c r="F48" s="603"/>
      <c r="G48" s="603"/>
      <c r="H48" s="563"/>
      <c r="I48" s="563"/>
      <c r="J48" s="563"/>
      <c r="K48" s="563"/>
      <c r="L48" s="262" t="s">
        <v>2078</v>
      </c>
      <c r="M48" s="262" t="s">
        <v>2079</v>
      </c>
      <c r="N48" s="262" t="s">
        <v>2080</v>
      </c>
      <c r="O48" s="262" t="s">
        <v>2081</v>
      </c>
      <c r="P48" s="262" t="s">
        <v>2082</v>
      </c>
      <c r="Q48" s="560"/>
      <c r="R48" s="560"/>
      <c r="S48" s="560"/>
      <c r="T48" s="560"/>
    </row>
    <row r="49" spans="1:20" s="260" customFormat="1" ht="116.25" customHeight="1" x14ac:dyDescent="0.35">
      <c r="A49" s="550" t="s">
        <v>12</v>
      </c>
      <c r="B49" s="553">
        <v>0.5</v>
      </c>
      <c r="C49" s="550" t="s">
        <v>2032</v>
      </c>
      <c r="D49" s="550" t="s">
        <v>2083</v>
      </c>
      <c r="E49" s="553">
        <v>0.2</v>
      </c>
      <c r="F49" s="550" t="s">
        <v>2033</v>
      </c>
      <c r="G49" s="553">
        <v>0.16</v>
      </c>
      <c r="H49" s="556" t="s">
        <v>2084</v>
      </c>
      <c r="I49" s="263" t="s">
        <v>2085</v>
      </c>
      <c r="J49" s="264" t="s">
        <v>443</v>
      </c>
      <c r="K49" s="264" t="s">
        <v>2086</v>
      </c>
      <c r="L49" s="262">
        <v>0.1</v>
      </c>
      <c r="M49" s="262">
        <v>0.2</v>
      </c>
      <c r="N49" s="262">
        <v>0.4</v>
      </c>
      <c r="O49" s="262">
        <v>0.3</v>
      </c>
      <c r="P49" s="265">
        <v>1</v>
      </c>
      <c r="Q49" s="266">
        <v>0.5</v>
      </c>
      <c r="R49" s="266">
        <v>0.5</v>
      </c>
      <c r="S49" s="266">
        <v>0.33</v>
      </c>
      <c r="T49" s="266">
        <v>0.33</v>
      </c>
    </row>
    <row r="50" spans="1:20" s="260" customFormat="1" ht="68.25" customHeight="1" x14ac:dyDescent="0.35">
      <c r="A50" s="551"/>
      <c r="B50" s="554"/>
      <c r="C50" s="551"/>
      <c r="D50" s="551"/>
      <c r="E50" s="554"/>
      <c r="F50" s="551"/>
      <c r="G50" s="554"/>
      <c r="H50" s="557"/>
      <c r="I50" s="263" t="s">
        <v>2087</v>
      </c>
      <c r="J50" s="264" t="s">
        <v>443</v>
      </c>
      <c r="K50" s="264" t="s">
        <v>2088</v>
      </c>
      <c r="L50" s="262">
        <v>0.25</v>
      </c>
      <c r="M50" s="262">
        <v>0.25</v>
      </c>
      <c r="N50" s="262">
        <v>0.25</v>
      </c>
      <c r="O50" s="262">
        <v>0.25</v>
      </c>
      <c r="P50" s="265">
        <v>1</v>
      </c>
      <c r="Q50" s="266">
        <v>0.5</v>
      </c>
      <c r="R50" s="266">
        <v>0.5</v>
      </c>
      <c r="S50" s="266">
        <v>0.33</v>
      </c>
      <c r="T50" s="266">
        <v>0.33</v>
      </c>
    </row>
    <row r="51" spans="1:20" s="260" customFormat="1" ht="69" customHeight="1" x14ac:dyDescent="0.35">
      <c r="A51" s="551"/>
      <c r="B51" s="554"/>
      <c r="C51" s="551"/>
      <c r="D51" s="551"/>
      <c r="E51" s="554"/>
      <c r="F51" s="551"/>
      <c r="G51" s="554"/>
      <c r="H51" s="557"/>
      <c r="I51" s="263" t="s">
        <v>2089</v>
      </c>
      <c r="J51" s="264" t="s">
        <v>1656</v>
      </c>
      <c r="K51" s="264" t="s">
        <v>2090</v>
      </c>
      <c r="L51" s="262">
        <v>0</v>
      </c>
      <c r="M51" s="262">
        <v>0</v>
      </c>
      <c r="N51" s="262">
        <v>1</v>
      </c>
      <c r="O51" s="262">
        <v>0</v>
      </c>
      <c r="P51" s="265">
        <v>1</v>
      </c>
      <c r="Q51" s="266">
        <v>0</v>
      </c>
      <c r="R51" s="266">
        <v>0</v>
      </c>
      <c r="S51" s="266">
        <v>0.34</v>
      </c>
      <c r="T51" s="266">
        <v>0</v>
      </c>
    </row>
    <row r="52" spans="1:20" s="260" customFormat="1" ht="79.5" customHeight="1" x14ac:dyDescent="0.35">
      <c r="A52" s="551"/>
      <c r="B52" s="554"/>
      <c r="C52" s="551"/>
      <c r="D52" s="551"/>
      <c r="E52" s="554"/>
      <c r="F52" s="552"/>
      <c r="G52" s="555"/>
      <c r="H52" s="558"/>
      <c r="I52" s="263" t="s">
        <v>2091</v>
      </c>
      <c r="J52" s="264" t="s">
        <v>1843</v>
      </c>
      <c r="K52" s="264" t="s">
        <v>2092</v>
      </c>
      <c r="L52" s="262">
        <v>0</v>
      </c>
      <c r="M52" s="262">
        <v>0</v>
      </c>
      <c r="N52" s="262">
        <v>0</v>
      </c>
      <c r="O52" s="262">
        <v>1</v>
      </c>
      <c r="P52" s="265">
        <v>1</v>
      </c>
      <c r="Q52" s="266">
        <v>0</v>
      </c>
      <c r="R52" s="266">
        <v>0</v>
      </c>
      <c r="S52" s="266">
        <v>0</v>
      </c>
      <c r="T52" s="266">
        <v>0.34</v>
      </c>
    </row>
    <row r="53" spans="1:20" s="260" customFormat="1" ht="64.5" customHeight="1" x14ac:dyDescent="0.35">
      <c r="A53" s="551"/>
      <c r="B53" s="554"/>
      <c r="C53" s="551"/>
      <c r="D53" s="551"/>
      <c r="E53" s="554"/>
      <c r="F53" s="550" t="s">
        <v>2034</v>
      </c>
      <c r="G53" s="553">
        <v>0.16</v>
      </c>
      <c r="H53" s="556" t="s">
        <v>2093</v>
      </c>
      <c r="I53" s="263" t="s">
        <v>2094</v>
      </c>
      <c r="J53" s="264" t="s">
        <v>1656</v>
      </c>
      <c r="K53" s="264" t="s">
        <v>1656</v>
      </c>
      <c r="L53" s="262">
        <v>0</v>
      </c>
      <c r="M53" s="262">
        <v>1</v>
      </c>
      <c r="N53" s="262">
        <v>0</v>
      </c>
      <c r="O53" s="262">
        <v>0</v>
      </c>
      <c r="P53" s="265">
        <v>1</v>
      </c>
      <c r="Q53" s="266">
        <v>0</v>
      </c>
      <c r="R53" s="266">
        <v>0.33</v>
      </c>
      <c r="S53" s="266">
        <v>0</v>
      </c>
      <c r="T53" s="266">
        <v>0</v>
      </c>
    </row>
    <row r="54" spans="1:20" s="260" customFormat="1" ht="69" customHeight="1" x14ac:dyDescent="0.35">
      <c r="A54" s="551"/>
      <c r="B54" s="554"/>
      <c r="C54" s="551"/>
      <c r="D54" s="551"/>
      <c r="E54" s="554"/>
      <c r="F54" s="551"/>
      <c r="G54" s="554"/>
      <c r="H54" s="557"/>
      <c r="I54" s="263" t="s">
        <v>2095</v>
      </c>
      <c r="J54" s="264" t="s">
        <v>443</v>
      </c>
      <c r="K54" s="264" t="s">
        <v>2096</v>
      </c>
      <c r="L54" s="262">
        <v>0</v>
      </c>
      <c r="M54" s="262">
        <v>0</v>
      </c>
      <c r="N54" s="262">
        <v>0.5</v>
      </c>
      <c r="O54" s="262">
        <v>0.5</v>
      </c>
      <c r="P54" s="265">
        <v>1</v>
      </c>
      <c r="Q54" s="266">
        <v>0</v>
      </c>
      <c r="R54" s="266">
        <v>0</v>
      </c>
      <c r="S54" s="266">
        <v>0.33</v>
      </c>
      <c r="T54" s="266">
        <v>0.33</v>
      </c>
    </row>
    <row r="55" spans="1:20" s="260" customFormat="1" ht="60" customHeight="1" x14ac:dyDescent="0.35">
      <c r="A55" s="551"/>
      <c r="B55" s="554"/>
      <c r="C55" s="551"/>
      <c r="D55" s="551"/>
      <c r="E55" s="554"/>
      <c r="F55" s="551"/>
      <c r="G55" s="554"/>
      <c r="H55" s="557"/>
      <c r="I55" s="263" t="s">
        <v>2097</v>
      </c>
      <c r="J55" s="264" t="s">
        <v>443</v>
      </c>
      <c r="K55" s="264" t="s">
        <v>2098</v>
      </c>
      <c r="L55" s="262">
        <v>0.25</v>
      </c>
      <c r="M55" s="262">
        <v>0.25</v>
      </c>
      <c r="N55" s="262">
        <v>0.25</v>
      </c>
      <c r="O55" s="262">
        <v>0.25</v>
      </c>
      <c r="P55" s="265">
        <v>1</v>
      </c>
      <c r="Q55" s="266">
        <v>0.5</v>
      </c>
      <c r="R55" s="266">
        <v>0.33</v>
      </c>
      <c r="S55" s="266">
        <v>0.33</v>
      </c>
      <c r="T55" s="266">
        <v>0.33</v>
      </c>
    </row>
    <row r="56" spans="1:20" s="260" customFormat="1" ht="64.5" customHeight="1" x14ac:dyDescent="0.35">
      <c r="A56" s="551"/>
      <c r="B56" s="554"/>
      <c r="C56" s="551"/>
      <c r="D56" s="551"/>
      <c r="E56" s="554"/>
      <c r="F56" s="552"/>
      <c r="G56" s="555"/>
      <c r="H56" s="558"/>
      <c r="I56" s="263" t="s">
        <v>2099</v>
      </c>
      <c r="J56" s="264" t="s">
        <v>443</v>
      </c>
      <c r="K56" s="264" t="s">
        <v>2098</v>
      </c>
      <c r="L56" s="262">
        <v>0.25</v>
      </c>
      <c r="M56" s="262">
        <v>0.25</v>
      </c>
      <c r="N56" s="262">
        <v>0.25</v>
      </c>
      <c r="O56" s="262">
        <v>0.25</v>
      </c>
      <c r="P56" s="265">
        <v>1</v>
      </c>
      <c r="Q56" s="266">
        <v>0.5</v>
      </c>
      <c r="R56" s="266">
        <v>0.34</v>
      </c>
      <c r="S56" s="266">
        <v>0.34</v>
      </c>
      <c r="T56" s="266">
        <v>0.34</v>
      </c>
    </row>
    <row r="57" spans="1:20" s="260" customFormat="1" ht="78.75" customHeight="1" x14ac:dyDescent="0.35">
      <c r="A57" s="551"/>
      <c r="B57" s="554"/>
      <c r="C57" s="551"/>
      <c r="D57" s="551"/>
      <c r="E57" s="554"/>
      <c r="F57" s="550" t="s">
        <v>2035</v>
      </c>
      <c r="G57" s="553">
        <v>0.16</v>
      </c>
      <c r="H57" s="556" t="s">
        <v>2100</v>
      </c>
      <c r="I57" s="263" t="s">
        <v>2101</v>
      </c>
      <c r="J57" s="264" t="s">
        <v>300</v>
      </c>
      <c r="K57" s="264" t="s">
        <v>2102</v>
      </c>
      <c r="L57" s="262">
        <v>0</v>
      </c>
      <c r="M57" s="262">
        <v>11</v>
      </c>
      <c r="N57" s="262">
        <v>8</v>
      </c>
      <c r="O57" s="262">
        <v>8</v>
      </c>
      <c r="P57" s="265">
        <v>27</v>
      </c>
      <c r="Q57" s="266">
        <v>0</v>
      </c>
      <c r="R57" s="266">
        <v>0.5</v>
      </c>
      <c r="S57" s="266">
        <v>0.5</v>
      </c>
      <c r="T57" s="266">
        <v>0.5</v>
      </c>
    </row>
    <row r="58" spans="1:20" s="260" customFormat="1" ht="61.5" customHeight="1" x14ac:dyDescent="0.35">
      <c r="A58" s="551"/>
      <c r="B58" s="554"/>
      <c r="C58" s="551"/>
      <c r="D58" s="551"/>
      <c r="E58" s="554"/>
      <c r="F58" s="552"/>
      <c r="G58" s="555"/>
      <c r="H58" s="558"/>
      <c r="I58" s="263" t="s">
        <v>2103</v>
      </c>
      <c r="J58" s="264" t="s">
        <v>300</v>
      </c>
      <c r="K58" s="264" t="s">
        <v>2104</v>
      </c>
      <c r="L58" s="262">
        <v>8</v>
      </c>
      <c r="M58" s="262">
        <v>12</v>
      </c>
      <c r="N58" s="262">
        <v>12</v>
      </c>
      <c r="O58" s="262">
        <v>12</v>
      </c>
      <c r="P58" s="265">
        <v>44</v>
      </c>
      <c r="Q58" s="266">
        <v>1</v>
      </c>
      <c r="R58" s="266">
        <v>0.5</v>
      </c>
      <c r="S58" s="266">
        <v>0.5</v>
      </c>
      <c r="T58" s="266">
        <v>0.5</v>
      </c>
    </row>
    <row r="59" spans="1:20" s="260" customFormat="1" ht="40.5" customHeight="1" x14ac:dyDescent="0.35">
      <c r="A59" s="551"/>
      <c r="B59" s="554"/>
      <c r="C59" s="551"/>
      <c r="D59" s="551"/>
      <c r="E59" s="554"/>
      <c r="F59" s="550" t="s">
        <v>2036</v>
      </c>
      <c r="G59" s="553">
        <v>0.16</v>
      </c>
      <c r="H59" s="556" t="s">
        <v>2105</v>
      </c>
      <c r="I59" s="263" t="s">
        <v>2106</v>
      </c>
      <c r="J59" s="264" t="s">
        <v>2107</v>
      </c>
      <c r="K59" s="264" t="s">
        <v>2108</v>
      </c>
      <c r="L59" s="262">
        <v>0</v>
      </c>
      <c r="M59" s="262">
        <v>1</v>
      </c>
      <c r="N59" s="262">
        <v>0</v>
      </c>
      <c r="O59" s="262">
        <v>0</v>
      </c>
      <c r="P59" s="265">
        <v>1</v>
      </c>
      <c r="Q59" s="266">
        <v>0</v>
      </c>
      <c r="R59" s="266">
        <v>0.11</v>
      </c>
      <c r="S59" s="266">
        <v>0</v>
      </c>
      <c r="T59" s="266">
        <v>0</v>
      </c>
    </row>
    <row r="60" spans="1:20" s="260" customFormat="1" ht="71.25" customHeight="1" x14ac:dyDescent="0.35">
      <c r="A60" s="551"/>
      <c r="B60" s="554"/>
      <c r="C60" s="551"/>
      <c r="D60" s="551"/>
      <c r="E60" s="554"/>
      <c r="F60" s="551"/>
      <c r="G60" s="554"/>
      <c r="H60" s="557"/>
      <c r="I60" s="263" t="s">
        <v>2109</v>
      </c>
      <c r="J60" s="264" t="s">
        <v>2107</v>
      </c>
      <c r="K60" s="264" t="s">
        <v>1656</v>
      </c>
      <c r="L60" s="262">
        <v>0</v>
      </c>
      <c r="M60" s="262">
        <v>1</v>
      </c>
      <c r="N60" s="262">
        <v>0</v>
      </c>
      <c r="O60" s="262">
        <v>0</v>
      </c>
      <c r="P60" s="265">
        <v>1</v>
      </c>
      <c r="Q60" s="266">
        <v>0</v>
      </c>
      <c r="R60" s="266">
        <v>0.11</v>
      </c>
      <c r="S60" s="266">
        <v>0</v>
      </c>
      <c r="T60" s="266">
        <v>0</v>
      </c>
    </row>
    <row r="61" spans="1:20" s="260" customFormat="1" ht="59.25" customHeight="1" x14ac:dyDescent="0.35">
      <c r="A61" s="551"/>
      <c r="B61" s="554"/>
      <c r="C61" s="551"/>
      <c r="D61" s="551"/>
      <c r="E61" s="554"/>
      <c r="F61" s="551"/>
      <c r="G61" s="554"/>
      <c r="H61" s="557"/>
      <c r="I61" s="263" t="s">
        <v>2110</v>
      </c>
      <c r="J61" s="264" t="s">
        <v>443</v>
      </c>
      <c r="K61" s="264" t="s">
        <v>2111</v>
      </c>
      <c r="L61" s="262">
        <v>0</v>
      </c>
      <c r="M61" s="262">
        <v>0.3</v>
      </c>
      <c r="N61" s="262">
        <v>0.3</v>
      </c>
      <c r="O61" s="262">
        <v>0.4</v>
      </c>
      <c r="P61" s="265">
        <v>1</v>
      </c>
      <c r="Q61" s="266">
        <v>0</v>
      </c>
      <c r="R61" s="266">
        <v>0.11</v>
      </c>
      <c r="S61" s="266">
        <v>0.2</v>
      </c>
      <c r="T61" s="266">
        <v>0.2</v>
      </c>
    </row>
    <row r="62" spans="1:20" s="260" customFormat="1" ht="57.75" customHeight="1" x14ac:dyDescent="0.35">
      <c r="A62" s="551"/>
      <c r="B62" s="554"/>
      <c r="C62" s="551"/>
      <c r="D62" s="551"/>
      <c r="E62" s="554"/>
      <c r="F62" s="551"/>
      <c r="G62" s="554"/>
      <c r="H62" s="557"/>
      <c r="I62" s="263" t="s">
        <v>2112</v>
      </c>
      <c r="J62" s="264" t="s">
        <v>2107</v>
      </c>
      <c r="K62" s="264" t="s">
        <v>1710</v>
      </c>
      <c r="L62" s="262">
        <v>0</v>
      </c>
      <c r="M62" s="262">
        <v>1</v>
      </c>
      <c r="N62" s="262">
        <v>0</v>
      </c>
      <c r="O62" s="262">
        <v>0</v>
      </c>
      <c r="P62" s="265">
        <v>1</v>
      </c>
      <c r="Q62" s="266">
        <v>0</v>
      </c>
      <c r="R62" s="266">
        <v>0.11</v>
      </c>
      <c r="S62" s="266">
        <v>0</v>
      </c>
      <c r="T62" s="266">
        <v>0</v>
      </c>
    </row>
    <row r="63" spans="1:20" s="260" customFormat="1" ht="56.25" customHeight="1" x14ac:dyDescent="0.35">
      <c r="A63" s="551"/>
      <c r="B63" s="554"/>
      <c r="C63" s="551"/>
      <c r="D63" s="551"/>
      <c r="E63" s="554"/>
      <c r="F63" s="551"/>
      <c r="G63" s="554"/>
      <c r="H63" s="557"/>
      <c r="I63" s="263" t="s">
        <v>2113</v>
      </c>
      <c r="J63" s="264" t="s">
        <v>2107</v>
      </c>
      <c r="K63" s="264" t="s">
        <v>2114</v>
      </c>
      <c r="L63" s="262">
        <v>0</v>
      </c>
      <c r="M63" s="262">
        <v>1</v>
      </c>
      <c r="N63" s="262">
        <v>0</v>
      </c>
      <c r="O63" s="262">
        <v>0</v>
      </c>
      <c r="P63" s="265">
        <v>1</v>
      </c>
      <c r="Q63" s="266">
        <v>0</v>
      </c>
      <c r="R63" s="266">
        <v>0.11</v>
      </c>
      <c r="S63" s="266">
        <v>0</v>
      </c>
      <c r="T63" s="266">
        <v>0</v>
      </c>
    </row>
    <row r="64" spans="1:20" s="260" customFormat="1" ht="76.5" customHeight="1" x14ac:dyDescent="0.35">
      <c r="A64" s="551"/>
      <c r="B64" s="554"/>
      <c r="C64" s="551"/>
      <c r="D64" s="551"/>
      <c r="E64" s="554"/>
      <c r="F64" s="551"/>
      <c r="G64" s="554"/>
      <c r="H64" s="557"/>
      <c r="I64" s="263" t="s">
        <v>2115</v>
      </c>
      <c r="J64" s="264" t="s">
        <v>443</v>
      </c>
      <c r="K64" s="264" t="s">
        <v>2116</v>
      </c>
      <c r="L64" s="262">
        <v>0.25</v>
      </c>
      <c r="M64" s="262">
        <v>0.25</v>
      </c>
      <c r="N64" s="262">
        <v>0.25</v>
      </c>
      <c r="O64" s="262">
        <v>0.25</v>
      </c>
      <c r="P64" s="265">
        <v>1</v>
      </c>
      <c r="Q64" s="266">
        <v>0.25</v>
      </c>
      <c r="R64" s="266">
        <v>0.11</v>
      </c>
      <c r="S64" s="266">
        <v>0.2</v>
      </c>
      <c r="T64" s="266">
        <v>0.2</v>
      </c>
    </row>
    <row r="65" spans="1:20" s="260" customFormat="1" ht="66.75" customHeight="1" x14ac:dyDescent="0.35">
      <c r="A65" s="551"/>
      <c r="B65" s="554"/>
      <c r="C65" s="551"/>
      <c r="D65" s="551"/>
      <c r="E65" s="554"/>
      <c r="F65" s="551"/>
      <c r="G65" s="554"/>
      <c r="H65" s="557"/>
      <c r="I65" s="263" t="s">
        <v>2117</v>
      </c>
      <c r="J65" s="264" t="s">
        <v>443</v>
      </c>
      <c r="K65" s="264" t="s">
        <v>2116</v>
      </c>
      <c r="L65" s="262">
        <v>0.25</v>
      </c>
      <c r="M65" s="262">
        <v>0.25</v>
      </c>
      <c r="N65" s="262">
        <v>0.25</v>
      </c>
      <c r="O65" s="262">
        <v>0.25</v>
      </c>
      <c r="P65" s="265">
        <v>1</v>
      </c>
      <c r="Q65" s="266">
        <v>0.25</v>
      </c>
      <c r="R65" s="266">
        <v>0.11</v>
      </c>
      <c r="S65" s="266">
        <v>0.2</v>
      </c>
      <c r="T65" s="266">
        <v>0.2</v>
      </c>
    </row>
    <row r="66" spans="1:20" s="260" customFormat="1" ht="76.5" customHeight="1" x14ac:dyDescent="0.35">
      <c r="A66" s="551"/>
      <c r="B66" s="554"/>
      <c r="C66" s="551"/>
      <c r="D66" s="551"/>
      <c r="E66" s="554"/>
      <c r="F66" s="551"/>
      <c r="G66" s="554"/>
      <c r="H66" s="557"/>
      <c r="I66" s="263" t="s">
        <v>2118</v>
      </c>
      <c r="J66" s="264" t="s">
        <v>443</v>
      </c>
      <c r="K66" s="264" t="s">
        <v>2119</v>
      </c>
      <c r="L66" s="262">
        <v>0.25</v>
      </c>
      <c r="M66" s="262">
        <v>0.25</v>
      </c>
      <c r="N66" s="262">
        <v>0.25</v>
      </c>
      <c r="O66" s="262">
        <v>0.25</v>
      </c>
      <c r="P66" s="265">
        <v>1</v>
      </c>
      <c r="Q66" s="266">
        <v>0.25</v>
      </c>
      <c r="R66" s="266">
        <v>0.11</v>
      </c>
      <c r="S66" s="266">
        <v>0.2</v>
      </c>
      <c r="T66" s="266">
        <v>0.2</v>
      </c>
    </row>
    <row r="67" spans="1:20" s="260" customFormat="1" ht="69.75" customHeight="1" x14ac:dyDescent="0.35">
      <c r="A67" s="551"/>
      <c r="B67" s="554"/>
      <c r="C67" s="551"/>
      <c r="D67" s="551"/>
      <c r="E67" s="554"/>
      <c r="F67" s="552"/>
      <c r="G67" s="555"/>
      <c r="H67" s="558"/>
      <c r="I67" s="263" t="s">
        <v>2120</v>
      </c>
      <c r="J67" s="264" t="s">
        <v>2121</v>
      </c>
      <c r="K67" s="264" t="s">
        <v>2122</v>
      </c>
      <c r="L67" s="262">
        <v>1</v>
      </c>
      <c r="M67" s="262">
        <v>1</v>
      </c>
      <c r="N67" s="262">
        <v>1</v>
      </c>
      <c r="O67" s="262">
        <v>1</v>
      </c>
      <c r="P67" s="265">
        <v>4</v>
      </c>
      <c r="Q67" s="266">
        <v>0.25</v>
      </c>
      <c r="R67" s="266">
        <v>0.12</v>
      </c>
      <c r="S67" s="266">
        <v>0.2</v>
      </c>
      <c r="T67" s="266">
        <v>0.2</v>
      </c>
    </row>
    <row r="68" spans="1:20" s="260" customFormat="1" ht="75" customHeight="1" x14ac:dyDescent="0.35">
      <c r="A68" s="551"/>
      <c r="B68" s="554"/>
      <c r="C68" s="551"/>
      <c r="D68" s="551"/>
      <c r="E68" s="554"/>
      <c r="F68" s="550" t="s">
        <v>2037</v>
      </c>
      <c r="G68" s="553">
        <v>0.16</v>
      </c>
      <c r="H68" s="556" t="s">
        <v>2123</v>
      </c>
      <c r="I68" s="263" t="s">
        <v>2124</v>
      </c>
      <c r="J68" s="264" t="s">
        <v>443</v>
      </c>
      <c r="K68" s="264" t="s">
        <v>2125</v>
      </c>
      <c r="L68" s="262">
        <v>0.25</v>
      </c>
      <c r="M68" s="262">
        <v>0.25</v>
      </c>
      <c r="N68" s="262">
        <v>0.25</v>
      </c>
      <c r="O68" s="262">
        <v>0.25</v>
      </c>
      <c r="P68" s="265">
        <v>1</v>
      </c>
      <c r="Q68" s="266">
        <v>0.12</v>
      </c>
      <c r="R68" s="266">
        <v>0.14000000000000001</v>
      </c>
      <c r="S68" s="266">
        <v>0.14000000000000001</v>
      </c>
      <c r="T68" s="266">
        <v>0.14000000000000001</v>
      </c>
    </row>
    <row r="69" spans="1:20" s="260" customFormat="1" ht="90.75" customHeight="1" x14ac:dyDescent="0.35">
      <c r="A69" s="551"/>
      <c r="B69" s="554"/>
      <c r="C69" s="551"/>
      <c r="D69" s="551"/>
      <c r="E69" s="554"/>
      <c r="F69" s="551"/>
      <c r="G69" s="554"/>
      <c r="H69" s="557"/>
      <c r="I69" s="263" t="s">
        <v>2126</v>
      </c>
      <c r="J69" s="264" t="s">
        <v>443</v>
      </c>
      <c r="K69" s="264" t="s">
        <v>2125</v>
      </c>
      <c r="L69" s="262">
        <v>0.25</v>
      </c>
      <c r="M69" s="262">
        <v>0.25</v>
      </c>
      <c r="N69" s="262">
        <v>0.25</v>
      </c>
      <c r="O69" s="262">
        <v>0.25</v>
      </c>
      <c r="P69" s="265">
        <v>1</v>
      </c>
      <c r="Q69" s="266">
        <v>0.12</v>
      </c>
      <c r="R69" s="266">
        <v>0.14000000000000001</v>
      </c>
      <c r="S69" s="266">
        <v>0.14000000000000001</v>
      </c>
      <c r="T69" s="266">
        <v>0.14000000000000001</v>
      </c>
    </row>
    <row r="70" spans="1:20" s="260" customFormat="1" ht="81.75" customHeight="1" x14ac:dyDescent="0.35">
      <c r="A70" s="551"/>
      <c r="B70" s="554"/>
      <c r="C70" s="551"/>
      <c r="D70" s="551"/>
      <c r="E70" s="554"/>
      <c r="F70" s="551"/>
      <c r="G70" s="554"/>
      <c r="H70" s="557"/>
      <c r="I70" s="263" t="s">
        <v>2127</v>
      </c>
      <c r="J70" s="264" t="s">
        <v>443</v>
      </c>
      <c r="K70" s="264" t="s">
        <v>2128</v>
      </c>
      <c r="L70" s="262">
        <v>0.25</v>
      </c>
      <c r="M70" s="262">
        <v>0.25</v>
      </c>
      <c r="N70" s="262">
        <v>0.25</v>
      </c>
      <c r="O70" s="262">
        <v>0.25</v>
      </c>
      <c r="P70" s="265">
        <v>1</v>
      </c>
      <c r="Q70" s="266">
        <v>0.12</v>
      </c>
      <c r="R70" s="266">
        <v>0.14000000000000001</v>
      </c>
      <c r="S70" s="266">
        <v>0.14000000000000001</v>
      </c>
      <c r="T70" s="266">
        <v>0.14000000000000001</v>
      </c>
    </row>
    <row r="71" spans="1:20" s="260" customFormat="1" ht="60" customHeight="1" x14ac:dyDescent="0.35">
      <c r="A71" s="551"/>
      <c r="B71" s="554"/>
      <c r="C71" s="551"/>
      <c r="D71" s="551"/>
      <c r="E71" s="554"/>
      <c r="F71" s="551"/>
      <c r="G71" s="554"/>
      <c r="H71" s="557"/>
      <c r="I71" s="263" t="s">
        <v>2129</v>
      </c>
      <c r="J71" s="264" t="s">
        <v>1643</v>
      </c>
      <c r="K71" s="264" t="s">
        <v>2130</v>
      </c>
      <c r="L71" s="262">
        <v>1</v>
      </c>
      <c r="M71" s="262">
        <v>0</v>
      </c>
      <c r="N71" s="262">
        <v>0</v>
      </c>
      <c r="O71" s="262">
        <v>0</v>
      </c>
      <c r="P71" s="265">
        <v>1</v>
      </c>
      <c r="Q71" s="266">
        <v>0.12</v>
      </c>
      <c r="R71" s="266">
        <v>0</v>
      </c>
      <c r="S71" s="266">
        <v>0</v>
      </c>
      <c r="T71" s="266">
        <v>0</v>
      </c>
    </row>
    <row r="72" spans="1:20" s="260" customFormat="1" ht="65.25" customHeight="1" x14ac:dyDescent="0.35">
      <c r="A72" s="551"/>
      <c r="B72" s="554"/>
      <c r="C72" s="551"/>
      <c r="D72" s="551"/>
      <c r="E72" s="554"/>
      <c r="F72" s="551"/>
      <c r="G72" s="554"/>
      <c r="H72" s="557"/>
      <c r="I72" s="263" t="s">
        <v>2131</v>
      </c>
      <c r="J72" s="264" t="s">
        <v>443</v>
      </c>
      <c r="K72" s="264" t="s">
        <v>2132</v>
      </c>
      <c r="L72" s="262">
        <v>0.25</v>
      </c>
      <c r="M72" s="262">
        <v>0.25</v>
      </c>
      <c r="N72" s="262">
        <v>0.25</v>
      </c>
      <c r="O72" s="262">
        <v>0.25</v>
      </c>
      <c r="P72" s="265">
        <v>1</v>
      </c>
      <c r="Q72" s="266">
        <v>0.13</v>
      </c>
      <c r="R72" s="266">
        <v>0.14000000000000001</v>
      </c>
      <c r="S72" s="266">
        <v>0.14000000000000001</v>
      </c>
      <c r="T72" s="266">
        <v>0.14000000000000001</v>
      </c>
    </row>
    <row r="73" spans="1:20" s="260" customFormat="1" ht="72.75" customHeight="1" x14ac:dyDescent="0.35">
      <c r="A73" s="551"/>
      <c r="B73" s="554"/>
      <c r="C73" s="551"/>
      <c r="D73" s="551"/>
      <c r="E73" s="554"/>
      <c r="F73" s="551"/>
      <c r="G73" s="554"/>
      <c r="H73" s="557"/>
      <c r="I73" s="263" t="s">
        <v>2133</v>
      </c>
      <c r="J73" s="264" t="s">
        <v>300</v>
      </c>
      <c r="K73" s="264" t="s">
        <v>2134</v>
      </c>
      <c r="L73" s="262">
        <v>2</v>
      </c>
      <c r="M73" s="262">
        <v>6</v>
      </c>
      <c r="N73" s="262">
        <v>8</v>
      </c>
      <c r="O73" s="262">
        <v>8</v>
      </c>
      <c r="P73" s="265">
        <v>24</v>
      </c>
      <c r="Q73" s="266">
        <v>0.13</v>
      </c>
      <c r="R73" s="266">
        <v>0.14000000000000001</v>
      </c>
      <c r="S73" s="266">
        <v>0.14000000000000001</v>
      </c>
      <c r="T73" s="266">
        <v>0.14000000000000001</v>
      </c>
    </row>
    <row r="74" spans="1:20" s="260" customFormat="1" ht="70.5" customHeight="1" x14ac:dyDescent="0.35">
      <c r="A74" s="551"/>
      <c r="B74" s="554"/>
      <c r="C74" s="551"/>
      <c r="D74" s="551"/>
      <c r="E74" s="554"/>
      <c r="F74" s="551"/>
      <c r="G74" s="554"/>
      <c r="H74" s="557"/>
      <c r="I74" s="263" t="s">
        <v>2135</v>
      </c>
      <c r="J74" s="264" t="s">
        <v>300</v>
      </c>
      <c r="K74" s="264" t="s">
        <v>2136</v>
      </c>
      <c r="L74" s="262">
        <v>20</v>
      </c>
      <c r="M74" s="262">
        <v>22</v>
      </c>
      <c r="N74" s="262">
        <v>24</v>
      </c>
      <c r="O74" s="262">
        <v>26</v>
      </c>
      <c r="P74" s="265">
        <v>92</v>
      </c>
      <c r="Q74" s="266">
        <v>0.13</v>
      </c>
      <c r="R74" s="266">
        <v>0.15</v>
      </c>
      <c r="S74" s="266">
        <v>0.15</v>
      </c>
      <c r="T74" s="266">
        <v>0.15</v>
      </c>
    </row>
    <row r="75" spans="1:20" s="260" customFormat="1" ht="64.5" customHeight="1" x14ac:dyDescent="0.35">
      <c r="A75" s="551"/>
      <c r="B75" s="554"/>
      <c r="C75" s="551"/>
      <c r="D75" s="551"/>
      <c r="E75" s="554"/>
      <c r="F75" s="552"/>
      <c r="G75" s="555"/>
      <c r="H75" s="558"/>
      <c r="I75" s="263" t="s">
        <v>2137</v>
      </c>
      <c r="J75" s="264" t="s">
        <v>300</v>
      </c>
      <c r="K75" s="264" t="s">
        <v>2138</v>
      </c>
      <c r="L75" s="262">
        <v>1</v>
      </c>
      <c r="M75" s="262">
        <v>3</v>
      </c>
      <c r="N75" s="262">
        <v>3</v>
      </c>
      <c r="O75" s="262">
        <v>3</v>
      </c>
      <c r="P75" s="265">
        <v>10</v>
      </c>
      <c r="Q75" s="266">
        <v>0.13</v>
      </c>
      <c r="R75" s="266">
        <v>0.15</v>
      </c>
      <c r="S75" s="266">
        <v>0.15</v>
      </c>
      <c r="T75" s="266">
        <v>0.15</v>
      </c>
    </row>
    <row r="76" spans="1:20" s="260" customFormat="1" ht="63.75" customHeight="1" x14ac:dyDescent="0.35">
      <c r="A76" s="551"/>
      <c r="B76" s="554"/>
      <c r="C76" s="551"/>
      <c r="D76" s="551"/>
      <c r="E76" s="554"/>
      <c r="F76" s="550" t="s">
        <v>2038</v>
      </c>
      <c r="G76" s="553">
        <v>0.2</v>
      </c>
      <c r="H76" s="556" t="s">
        <v>2139</v>
      </c>
      <c r="I76" s="263" t="s">
        <v>2140</v>
      </c>
      <c r="J76" s="264" t="s">
        <v>1651</v>
      </c>
      <c r="K76" s="264" t="s">
        <v>2141</v>
      </c>
      <c r="L76" s="262">
        <v>1</v>
      </c>
      <c r="M76" s="262">
        <v>1</v>
      </c>
      <c r="N76" s="262">
        <v>1</v>
      </c>
      <c r="O76" s="262">
        <v>1</v>
      </c>
      <c r="P76" s="265">
        <v>4</v>
      </c>
      <c r="Q76" s="266">
        <v>0.08</v>
      </c>
      <c r="R76" s="266">
        <v>7.0000000000000007E-2</v>
      </c>
      <c r="S76" s="266">
        <v>7.0000000000000007E-2</v>
      </c>
      <c r="T76" s="266">
        <v>0.08</v>
      </c>
    </row>
    <row r="77" spans="1:20" s="260" customFormat="1" ht="69" customHeight="1" x14ac:dyDescent="0.35">
      <c r="A77" s="551"/>
      <c r="B77" s="554"/>
      <c r="C77" s="551"/>
      <c r="D77" s="551"/>
      <c r="E77" s="554"/>
      <c r="F77" s="551"/>
      <c r="G77" s="554"/>
      <c r="H77" s="557"/>
      <c r="I77" s="263" t="s">
        <v>2142</v>
      </c>
      <c r="J77" s="264" t="s">
        <v>443</v>
      </c>
      <c r="K77" s="264" t="s">
        <v>2143</v>
      </c>
      <c r="L77" s="262">
        <v>0</v>
      </c>
      <c r="M77" s="262">
        <v>0.3</v>
      </c>
      <c r="N77" s="262">
        <v>0.3</v>
      </c>
      <c r="O77" s="262">
        <v>0.4</v>
      </c>
      <c r="P77" s="265">
        <v>1</v>
      </c>
      <c r="Q77" s="266">
        <v>0</v>
      </c>
      <c r="R77" s="266">
        <v>7.0000000000000007E-2</v>
      </c>
      <c r="S77" s="266">
        <v>7.0000000000000007E-2</v>
      </c>
      <c r="T77" s="266">
        <v>0.08</v>
      </c>
    </row>
    <row r="78" spans="1:20" s="260" customFormat="1" ht="66" customHeight="1" x14ac:dyDescent="0.35">
      <c r="A78" s="551"/>
      <c r="B78" s="554"/>
      <c r="C78" s="551"/>
      <c r="D78" s="551"/>
      <c r="E78" s="554"/>
      <c r="F78" s="551"/>
      <c r="G78" s="554"/>
      <c r="H78" s="557"/>
      <c r="I78" s="263" t="s">
        <v>2144</v>
      </c>
      <c r="J78" s="264" t="s">
        <v>1843</v>
      </c>
      <c r="K78" s="264" t="s">
        <v>2145</v>
      </c>
      <c r="L78" s="262">
        <v>2</v>
      </c>
      <c r="M78" s="262">
        <v>2</v>
      </c>
      <c r="N78" s="262">
        <v>0</v>
      </c>
      <c r="O78" s="262">
        <v>0</v>
      </c>
      <c r="P78" s="265">
        <v>4</v>
      </c>
      <c r="Q78" s="266">
        <v>0.08</v>
      </c>
      <c r="R78" s="266">
        <v>7.0000000000000007E-2</v>
      </c>
      <c r="S78" s="266">
        <v>0</v>
      </c>
      <c r="T78" s="266">
        <v>0</v>
      </c>
    </row>
    <row r="79" spans="1:20" s="260" customFormat="1" ht="80.25" customHeight="1" x14ac:dyDescent="0.35">
      <c r="A79" s="551"/>
      <c r="B79" s="554"/>
      <c r="C79" s="551"/>
      <c r="D79" s="551"/>
      <c r="E79" s="554"/>
      <c r="F79" s="551"/>
      <c r="G79" s="554"/>
      <c r="H79" s="557"/>
      <c r="I79" s="263" t="s">
        <v>2146</v>
      </c>
      <c r="J79" s="264" t="s">
        <v>2147</v>
      </c>
      <c r="K79" s="264" t="s">
        <v>2148</v>
      </c>
      <c r="L79" s="262">
        <v>0</v>
      </c>
      <c r="M79" s="262">
        <v>1</v>
      </c>
      <c r="N79" s="262">
        <v>1</v>
      </c>
      <c r="O79" s="262">
        <v>0</v>
      </c>
      <c r="P79" s="265">
        <v>2</v>
      </c>
      <c r="Q79" s="266">
        <v>0</v>
      </c>
      <c r="R79" s="266">
        <v>7.0000000000000007E-2</v>
      </c>
      <c r="S79" s="266">
        <v>7.0000000000000007E-2</v>
      </c>
      <c r="T79" s="266">
        <v>0</v>
      </c>
    </row>
    <row r="80" spans="1:20" s="260" customFormat="1" ht="60" customHeight="1" x14ac:dyDescent="0.35">
      <c r="A80" s="551"/>
      <c r="B80" s="554"/>
      <c r="C80" s="551"/>
      <c r="D80" s="551"/>
      <c r="E80" s="554"/>
      <c r="F80" s="551"/>
      <c r="G80" s="554"/>
      <c r="H80" s="557"/>
      <c r="I80" s="263" t="s">
        <v>2149</v>
      </c>
      <c r="J80" s="264" t="s">
        <v>2121</v>
      </c>
      <c r="K80" s="264" t="s">
        <v>2150</v>
      </c>
      <c r="L80" s="262">
        <v>1</v>
      </c>
      <c r="M80" s="262">
        <v>1</v>
      </c>
      <c r="N80" s="262">
        <v>1</v>
      </c>
      <c r="O80" s="262">
        <v>1</v>
      </c>
      <c r="P80" s="265">
        <v>4</v>
      </c>
      <c r="Q80" s="266">
        <v>0.08</v>
      </c>
      <c r="R80" s="266">
        <v>7.0000000000000007E-2</v>
      </c>
      <c r="S80" s="266">
        <v>7.0000000000000007E-2</v>
      </c>
      <c r="T80" s="266">
        <v>0.08</v>
      </c>
    </row>
    <row r="81" spans="1:20" s="260" customFormat="1" ht="65.25" customHeight="1" x14ac:dyDescent="0.35">
      <c r="A81" s="551"/>
      <c r="B81" s="554"/>
      <c r="C81" s="551"/>
      <c r="D81" s="551"/>
      <c r="E81" s="554"/>
      <c r="F81" s="551"/>
      <c r="G81" s="554"/>
      <c r="H81" s="557"/>
      <c r="I81" s="263" t="s">
        <v>2151</v>
      </c>
      <c r="J81" s="264" t="s">
        <v>300</v>
      </c>
      <c r="K81" s="264" t="s">
        <v>2152</v>
      </c>
      <c r="L81" s="262">
        <v>0.25</v>
      </c>
      <c r="M81" s="262">
        <v>0.25</v>
      </c>
      <c r="N81" s="262">
        <v>0.25</v>
      </c>
      <c r="O81" s="262">
        <v>0.25</v>
      </c>
      <c r="P81" s="265">
        <v>1</v>
      </c>
      <c r="Q81" s="266">
        <v>0.08</v>
      </c>
      <c r="R81" s="266">
        <v>7.0000000000000007E-2</v>
      </c>
      <c r="S81" s="266">
        <v>0.08</v>
      </c>
      <c r="T81" s="266">
        <v>0.08</v>
      </c>
    </row>
    <row r="82" spans="1:20" s="260" customFormat="1" ht="57.75" customHeight="1" x14ac:dyDescent="0.35">
      <c r="A82" s="551"/>
      <c r="B82" s="554"/>
      <c r="C82" s="551"/>
      <c r="D82" s="551"/>
      <c r="E82" s="554"/>
      <c r="F82" s="551"/>
      <c r="G82" s="554"/>
      <c r="H82" s="557"/>
      <c r="I82" s="263" t="s">
        <v>2153</v>
      </c>
      <c r="J82" s="264" t="s">
        <v>443</v>
      </c>
      <c r="K82" s="264" t="s">
        <v>2154</v>
      </c>
      <c r="L82" s="262">
        <v>0.25</v>
      </c>
      <c r="M82" s="262">
        <v>0.25</v>
      </c>
      <c r="N82" s="262">
        <v>0.25</v>
      </c>
      <c r="O82" s="262">
        <v>0.25</v>
      </c>
      <c r="P82" s="265">
        <v>1</v>
      </c>
      <c r="Q82" s="266">
        <v>0.08</v>
      </c>
      <c r="R82" s="266">
        <v>7.0000000000000007E-2</v>
      </c>
      <c r="S82" s="266">
        <v>0.08</v>
      </c>
      <c r="T82" s="266">
        <v>0.08</v>
      </c>
    </row>
    <row r="83" spans="1:20" s="260" customFormat="1" ht="60" customHeight="1" x14ac:dyDescent="0.35">
      <c r="A83" s="551"/>
      <c r="B83" s="554"/>
      <c r="C83" s="551"/>
      <c r="D83" s="551"/>
      <c r="E83" s="554"/>
      <c r="F83" s="551"/>
      <c r="G83" s="554"/>
      <c r="H83" s="557"/>
      <c r="I83" s="263" t="s">
        <v>2155</v>
      </c>
      <c r="J83" s="264" t="s">
        <v>300</v>
      </c>
      <c r="K83" s="264" t="s">
        <v>2156</v>
      </c>
      <c r="L83" s="262">
        <v>12</v>
      </c>
      <c r="M83" s="262">
        <v>12</v>
      </c>
      <c r="N83" s="262">
        <v>12</v>
      </c>
      <c r="O83" s="262">
        <v>12</v>
      </c>
      <c r="P83" s="265">
        <v>48</v>
      </c>
      <c r="Q83" s="266">
        <v>0.08</v>
      </c>
      <c r="R83" s="266">
        <v>7.0000000000000007E-2</v>
      </c>
      <c r="S83" s="266">
        <v>0.08</v>
      </c>
      <c r="T83" s="266">
        <v>0.08</v>
      </c>
    </row>
    <row r="84" spans="1:20" s="260" customFormat="1" ht="48.75" customHeight="1" x14ac:dyDescent="0.35">
      <c r="A84" s="551"/>
      <c r="B84" s="554"/>
      <c r="C84" s="551"/>
      <c r="D84" s="551"/>
      <c r="E84" s="554"/>
      <c r="F84" s="551"/>
      <c r="G84" s="554"/>
      <c r="H84" s="557"/>
      <c r="I84" s="263" t="s">
        <v>2157</v>
      </c>
      <c r="J84" s="264" t="s">
        <v>443</v>
      </c>
      <c r="K84" s="264" t="s">
        <v>2158</v>
      </c>
      <c r="L84" s="262">
        <v>0.25</v>
      </c>
      <c r="M84" s="262">
        <v>0.25</v>
      </c>
      <c r="N84" s="262">
        <v>0.25</v>
      </c>
      <c r="O84" s="262">
        <v>0.25</v>
      </c>
      <c r="P84" s="265">
        <v>1</v>
      </c>
      <c r="Q84" s="266">
        <v>0.08</v>
      </c>
      <c r="R84" s="266">
        <v>7.0000000000000007E-2</v>
      </c>
      <c r="S84" s="266">
        <v>0.08</v>
      </c>
      <c r="T84" s="266">
        <v>0.08</v>
      </c>
    </row>
    <row r="85" spans="1:20" s="260" customFormat="1" ht="72.75" customHeight="1" x14ac:dyDescent="0.35">
      <c r="A85" s="551"/>
      <c r="B85" s="554"/>
      <c r="C85" s="551"/>
      <c r="D85" s="551"/>
      <c r="E85" s="554"/>
      <c r="F85" s="551"/>
      <c r="G85" s="554"/>
      <c r="H85" s="557"/>
      <c r="I85" s="263" t="s">
        <v>2159</v>
      </c>
      <c r="J85" s="264" t="s">
        <v>443</v>
      </c>
      <c r="K85" s="264" t="s">
        <v>2160</v>
      </c>
      <c r="L85" s="262">
        <v>0.25</v>
      </c>
      <c r="M85" s="262">
        <v>0.25</v>
      </c>
      <c r="N85" s="262">
        <v>0.25</v>
      </c>
      <c r="O85" s="262">
        <v>0.25</v>
      </c>
      <c r="P85" s="265">
        <v>1</v>
      </c>
      <c r="Q85" s="266">
        <v>0.08</v>
      </c>
      <c r="R85" s="266">
        <v>7.0000000000000007E-2</v>
      </c>
      <c r="S85" s="266">
        <v>0.08</v>
      </c>
      <c r="T85" s="266">
        <v>0.08</v>
      </c>
    </row>
    <row r="86" spans="1:20" s="260" customFormat="1" ht="59.25" customHeight="1" x14ac:dyDescent="0.35">
      <c r="A86" s="551"/>
      <c r="B86" s="554"/>
      <c r="C86" s="551"/>
      <c r="D86" s="551"/>
      <c r="E86" s="554"/>
      <c r="F86" s="551"/>
      <c r="G86" s="554"/>
      <c r="H86" s="557"/>
      <c r="I86" s="263" t="s">
        <v>2161</v>
      </c>
      <c r="J86" s="264" t="s">
        <v>443</v>
      </c>
      <c r="K86" s="264" t="s">
        <v>2162</v>
      </c>
      <c r="L86" s="262">
        <v>0.25</v>
      </c>
      <c r="M86" s="262">
        <v>0.25</v>
      </c>
      <c r="N86" s="262">
        <v>0.25</v>
      </c>
      <c r="O86" s="262">
        <v>0.25</v>
      </c>
      <c r="P86" s="265">
        <v>1</v>
      </c>
      <c r="Q86" s="266">
        <v>0.09</v>
      </c>
      <c r="R86" s="266">
        <v>7.0000000000000007E-2</v>
      </c>
      <c r="S86" s="266">
        <v>0.08</v>
      </c>
      <c r="T86" s="266">
        <v>0.09</v>
      </c>
    </row>
    <row r="87" spans="1:20" s="260" customFormat="1" ht="57" customHeight="1" x14ac:dyDescent="0.35">
      <c r="A87" s="551"/>
      <c r="B87" s="554"/>
      <c r="C87" s="551"/>
      <c r="D87" s="551"/>
      <c r="E87" s="554"/>
      <c r="F87" s="551"/>
      <c r="G87" s="554"/>
      <c r="H87" s="557"/>
      <c r="I87" s="263" t="s">
        <v>2163</v>
      </c>
      <c r="J87" s="264" t="s">
        <v>443</v>
      </c>
      <c r="K87" s="264" t="s">
        <v>2154</v>
      </c>
      <c r="L87" s="262">
        <v>0.25</v>
      </c>
      <c r="M87" s="262">
        <v>0.25</v>
      </c>
      <c r="N87" s="262">
        <v>0.25</v>
      </c>
      <c r="O87" s="262">
        <v>0.25</v>
      </c>
      <c r="P87" s="265">
        <v>1</v>
      </c>
      <c r="Q87" s="266">
        <v>0.09</v>
      </c>
      <c r="R87" s="266">
        <v>7.0000000000000007E-2</v>
      </c>
      <c r="S87" s="266">
        <v>0.08</v>
      </c>
      <c r="T87" s="266">
        <v>0.09</v>
      </c>
    </row>
    <row r="88" spans="1:20" s="260" customFormat="1" ht="54" customHeight="1" x14ac:dyDescent="0.35">
      <c r="A88" s="551"/>
      <c r="B88" s="554"/>
      <c r="C88" s="551"/>
      <c r="D88" s="551"/>
      <c r="E88" s="554"/>
      <c r="F88" s="551"/>
      <c r="G88" s="554"/>
      <c r="H88" s="557"/>
      <c r="I88" s="263" t="s">
        <v>2164</v>
      </c>
      <c r="J88" s="264" t="s">
        <v>443</v>
      </c>
      <c r="K88" s="264" t="s">
        <v>2154</v>
      </c>
      <c r="L88" s="262">
        <v>0.25</v>
      </c>
      <c r="M88" s="262">
        <v>0.25</v>
      </c>
      <c r="N88" s="262">
        <v>0.25</v>
      </c>
      <c r="O88" s="262">
        <v>0.25</v>
      </c>
      <c r="P88" s="265">
        <v>1</v>
      </c>
      <c r="Q88" s="266">
        <v>0.09</v>
      </c>
      <c r="R88" s="266">
        <v>0.08</v>
      </c>
      <c r="S88" s="266">
        <v>0.08</v>
      </c>
      <c r="T88" s="266">
        <v>0.09</v>
      </c>
    </row>
    <row r="89" spans="1:20" s="260" customFormat="1" ht="61.5" customHeight="1" x14ac:dyDescent="0.35">
      <c r="A89" s="551"/>
      <c r="B89" s="554"/>
      <c r="C89" s="552"/>
      <c r="D89" s="552"/>
      <c r="E89" s="555"/>
      <c r="F89" s="552"/>
      <c r="G89" s="555"/>
      <c r="H89" s="558"/>
      <c r="I89" s="263" t="s">
        <v>2165</v>
      </c>
      <c r="J89" s="264" t="s">
        <v>443</v>
      </c>
      <c r="K89" s="264" t="s">
        <v>2162</v>
      </c>
      <c r="L89" s="262">
        <v>0.25</v>
      </c>
      <c r="M89" s="262">
        <v>0.25</v>
      </c>
      <c r="N89" s="262">
        <v>0.25</v>
      </c>
      <c r="O89" s="262">
        <v>0.25</v>
      </c>
      <c r="P89" s="265">
        <v>1</v>
      </c>
      <c r="Q89" s="266">
        <v>0.09</v>
      </c>
      <c r="R89" s="266">
        <v>0.08</v>
      </c>
      <c r="S89" s="266">
        <v>0.08</v>
      </c>
      <c r="T89" s="266">
        <v>0.09</v>
      </c>
    </row>
    <row r="90" spans="1:20" s="260" customFormat="1" ht="57" customHeight="1" x14ac:dyDescent="0.35">
      <c r="A90" s="551"/>
      <c r="B90" s="554"/>
      <c r="C90" s="550" t="s">
        <v>2039</v>
      </c>
      <c r="D90" s="550" t="s">
        <v>2166</v>
      </c>
      <c r="E90" s="553">
        <v>0.2</v>
      </c>
      <c r="F90" s="550" t="s">
        <v>2040</v>
      </c>
      <c r="G90" s="553">
        <v>0.25</v>
      </c>
      <c r="H90" s="556" t="s">
        <v>2167</v>
      </c>
      <c r="I90" s="263" t="s">
        <v>2168</v>
      </c>
      <c r="J90" s="264" t="s">
        <v>443</v>
      </c>
      <c r="K90" s="264" t="s">
        <v>2169</v>
      </c>
      <c r="L90" s="262">
        <v>0.25</v>
      </c>
      <c r="M90" s="262">
        <v>0.25</v>
      </c>
      <c r="N90" s="262">
        <v>0.25</v>
      </c>
      <c r="O90" s="262">
        <v>0.25</v>
      </c>
      <c r="P90" s="265">
        <v>1</v>
      </c>
      <c r="Q90" s="266">
        <v>0.25</v>
      </c>
      <c r="R90" s="266">
        <v>0.16</v>
      </c>
      <c r="S90" s="266">
        <v>0.2</v>
      </c>
      <c r="T90" s="266">
        <v>0.2</v>
      </c>
    </row>
    <row r="91" spans="1:20" s="260" customFormat="1" ht="61.5" customHeight="1" x14ac:dyDescent="0.35">
      <c r="A91" s="551"/>
      <c r="B91" s="554"/>
      <c r="C91" s="551"/>
      <c r="D91" s="551"/>
      <c r="E91" s="554"/>
      <c r="F91" s="551"/>
      <c r="G91" s="554"/>
      <c r="H91" s="557"/>
      <c r="I91" s="263" t="s">
        <v>2170</v>
      </c>
      <c r="J91" s="264" t="s">
        <v>1643</v>
      </c>
      <c r="K91" s="264" t="s">
        <v>2171</v>
      </c>
      <c r="L91" s="262">
        <v>1</v>
      </c>
      <c r="M91" s="262">
        <v>2</v>
      </c>
      <c r="N91" s="262">
        <v>2</v>
      </c>
      <c r="O91" s="262">
        <v>1</v>
      </c>
      <c r="P91" s="265">
        <v>6</v>
      </c>
      <c r="Q91" s="266">
        <v>0.25</v>
      </c>
      <c r="R91" s="266">
        <v>0.16</v>
      </c>
      <c r="S91" s="266">
        <v>0.2</v>
      </c>
      <c r="T91" s="266">
        <v>0.2</v>
      </c>
    </row>
    <row r="92" spans="1:20" s="260" customFormat="1" ht="58.5" customHeight="1" x14ac:dyDescent="0.35">
      <c r="A92" s="551"/>
      <c r="B92" s="554"/>
      <c r="C92" s="551"/>
      <c r="D92" s="551"/>
      <c r="E92" s="554"/>
      <c r="F92" s="551"/>
      <c r="G92" s="554"/>
      <c r="H92" s="557"/>
      <c r="I92" s="263" t="s">
        <v>2172</v>
      </c>
      <c r="J92" s="264" t="s">
        <v>300</v>
      </c>
      <c r="K92" s="264" t="s">
        <v>2173</v>
      </c>
      <c r="L92" s="262">
        <v>0</v>
      </c>
      <c r="M92" s="262">
        <v>2</v>
      </c>
      <c r="N92" s="262">
        <v>1</v>
      </c>
      <c r="O92" s="262">
        <v>1</v>
      </c>
      <c r="P92" s="265">
        <v>4</v>
      </c>
      <c r="Q92" s="266">
        <v>0</v>
      </c>
      <c r="R92" s="266">
        <v>0.17</v>
      </c>
      <c r="S92" s="266">
        <v>0.2</v>
      </c>
      <c r="T92" s="266">
        <v>0.2</v>
      </c>
    </row>
    <row r="93" spans="1:20" s="260" customFormat="1" ht="64.5" customHeight="1" x14ac:dyDescent="0.35">
      <c r="A93" s="551"/>
      <c r="B93" s="554"/>
      <c r="C93" s="551"/>
      <c r="D93" s="551"/>
      <c r="E93" s="554"/>
      <c r="F93" s="551"/>
      <c r="G93" s="554"/>
      <c r="H93" s="557"/>
      <c r="I93" s="263" t="s">
        <v>2174</v>
      </c>
      <c r="J93" s="264" t="s">
        <v>2175</v>
      </c>
      <c r="K93" s="264" t="s">
        <v>2176</v>
      </c>
      <c r="L93" s="262">
        <v>0</v>
      </c>
      <c r="M93" s="262">
        <v>4</v>
      </c>
      <c r="N93" s="262">
        <v>4</v>
      </c>
      <c r="O93" s="262">
        <v>4</v>
      </c>
      <c r="P93" s="265">
        <v>12</v>
      </c>
      <c r="Q93" s="266">
        <v>0</v>
      </c>
      <c r="R93" s="266">
        <v>0.17</v>
      </c>
      <c r="S93" s="266">
        <v>0.2</v>
      </c>
      <c r="T93" s="266">
        <v>0.2</v>
      </c>
    </row>
    <row r="94" spans="1:20" s="260" customFormat="1" ht="63.75" customHeight="1" x14ac:dyDescent="0.35">
      <c r="A94" s="551"/>
      <c r="B94" s="554"/>
      <c r="C94" s="551"/>
      <c r="D94" s="551"/>
      <c r="E94" s="554"/>
      <c r="F94" s="551"/>
      <c r="G94" s="554"/>
      <c r="H94" s="557"/>
      <c r="I94" s="263" t="s">
        <v>2177</v>
      </c>
      <c r="J94" s="264" t="s">
        <v>300</v>
      </c>
      <c r="K94" s="264" t="s">
        <v>2178</v>
      </c>
      <c r="L94" s="262">
        <v>1</v>
      </c>
      <c r="M94" s="262">
        <v>1</v>
      </c>
      <c r="N94" s="262">
        <v>0</v>
      </c>
      <c r="O94" s="262">
        <v>0</v>
      </c>
      <c r="P94" s="265">
        <v>2</v>
      </c>
      <c r="Q94" s="266">
        <v>0.25</v>
      </c>
      <c r="R94" s="266">
        <v>0.17</v>
      </c>
      <c r="S94" s="266">
        <v>0</v>
      </c>
      <c r="T94" s="266">
        <v>0</v>
      </c>
    </row>
    <row r="95" spans="1:20" s="260" customFormat="1" ht="69.75" customHeight="1" x14ac:dyDescent="0.35">
      <c r="A95" s="551"/>
      <c r="B95" s="554"/>
      <c r="C95" s="551"/>
      <c r="D95" s="551"/>
      <c r="E95" s="554"/>
      <c r="F95" s="552"/>
      <c r="G95" s="555"/>
      <c r="H95" s="558"/>
      <c r="I95" s="263" t="s">
        <v>2179</v>
      </c>
      <c r="J95" s="264" t="s">
        <v>443</v>
      </c>
      <c r="K95" s="264" t="s">
        <v>2180</v>
      </c>
      <c r="L95" s="262">
        <v>0.25</v>
      </c>
      <c r="M95" s="262">
        <v>0.25</v>
      </c>
      <c r="N95" s="262">
        <v>0.25</v>
      </c>
      <c r="O95" s="262">
        <v>0.25</v>
      </c>
      <c r="P95" s="265">
        <v>1</v>
      </c>
      <c r="Q95" s="266">
        <v>0.25</v>
      </c>
      <c r="R95" s="266">
        <v>0.17</v>
      </c>
      <c r="S95" s="266">
        <v>0.2</v>
      </c>
      <c r="T95" s="266">
        <v>0.2</v>
      </c>
    </row>
    <row r="96" spans="1:20" s="260" customFormat="1" ht="61.5" customHeight="1" x14ac:dyDescent="0.35">
      <c r="A96" s="551"/>
      <c r="B96" s="554"/>
      <c r="C96" s="551"/>
      <c r="D96" s="551"/>
      <c r="E96" s="554"/>
      <c r="F96" s="550" t="s">
        <v>2041</v>
      </c>
      <c r="G96" s="553">
        <v>0.25</v>
      </c>
      <c r="H96" s="556" t="s">
        <v>2181</v>
      </c>
      <c r="I96" s="263" t="s">
        <v>2182</v>
      </c>
      <c r="J96" s="264" t="s">
        <v>443</v>
      </c>
      <c r="K96" s="264" t="s">
        <v>2169</v>
      </c>
      <c r="L96" s="262">
        <v>0.25</v>
      </c>
      <c r="M96" s="262">
        <v>0.25</v>
      </c>
      <c r="N96" s="262">
        <v>0.25</v>
      </c>
      <c r="O96" s="262">
        <v>0.25</v>
      </c>
      <c r="P96" s="265">
        <v>1</v>
      </c>
      <c r="Q96" s="266">
        <v>0.16</v>
      </c>
      <c r="R96" s="266">
        <v>0.16</v>
      </c>
      <c r="S96" s="266">
        <v>0.16</v>
      </c>
      <c r="T96" s="266">
        <v>0.16</v>
      </c>
    </row>
    <row r="97" spans="1:20" s="260" customFormat="1" ht="83.25" customHeight="1" x14ac:dyDescent="0.35">
      <c r="A97" s="551"/>
      <c r="B97" s="554"/>
      <c r="C97" s="551"/>
      <c r="D97" s="551"/>
      <c r="E97" s="554"/>
      <c r="F97" s="551"/>
      <c r="G97" s="554"/>
      <c r="H97" s="557"/>
      <c r="I97" s="263" t="s">
        <v>2183</v>
      </c>
      <c r="J97" s="264" t="s">
        <v>443</v>
      </c>
      <c r="K97" s="264" t="s">
        <v>2169</v>
      </c>
      <c r="L97" s="262">
        <v>0.25</v>
      </c>
      <c r="M97" s="262">
        <v>0.25</v>
      </c>
      <c r="N97" s="262">
        <v>0.25</v>
      </c>
      <c r="O97" s="262">
        <v>0.25</v>
      </c>
      <c r="P97" s="265">
        <v>1</v>
      </c>
      <c r="Q97" s="266">
        <v>0.16</v>
      </c>
      <c r="R97" s="266">
        <v>0.16</v>
      </c>
      <c r="S97" s="266">
        <v>0.16</v>
      </c>
      <c r="T97" s="266">
        <v>0.16</v>
      </c>
    </row>
    <row r="98" spans="1:20" s="260" customFormat="1" ht="65.25" customHeight="1" x14ac:dyDescent="0.35">
      <c r="A98" s="551"/>
      <c r="B98" s="554"/>
      <c r="C98" s="551"/>
      <c r="D98" s="551"/>
      <c r="E98" s="554"/>
      <c r="F98" s="551"/>
      <c r="G98" s="554"/>
      <c r="H98" s="557"/>
      <c r="I98" s="263" t="s">
        <v>2184</v>
      </c>
      <c r="J98" s="264" t="s">
        <v>300</v>
      </c>
      <c r="K98" s="264" t="s">
        <v>2185</v>
      </c>
      <c r="L98" s="262">
        <v>16</v>
      </c>
      <c r="M98" s="262">
        <v>16</v>
      </c>
      <c r="N98" s="262">
        <v>16</v>
      </c>
      <c r="O98" s="262">
        <v>16</v>
      </c>
      <c r="P98" s="265">
        <v>64</v>
      </c>
      <c r="Q98" s="266">
        <v>0.17</v>
      </c>
      <c r="R98" s="266">
        <v>0.17</v>
      </c>
      <c r="S98" s="266">
        <v>0.17</v>
      </c>
      <c r="T98" s="266">
        <v>0.17</v>
      </c>
    </row>
    <row r="99" spans="1:20" s="260" customFormat="1" ht="57.75" customHeight="1" x14ac:dyDescent="0.35">
      <c r="A99" s="551"/>
      <c r="B99" s="554"/>
      <c r="C99" s="551"/>
      <c r="D99" s="551"/>
      <c r="E99" s="554"/>
      <c r="F99" s="551"/>
      <c r="G99" s="554"/>
      <c r="H99" s="557"/>
      <c r="I99" s="263" t="s">
        <v>2186</v>
      </c>
      <c r="J99" s="264" t="s">
        <v>300</v>
      </c>
      <c r="K99" s="264" t="s">
        <v>2187</v>
      </c>
      <c r="L99" s="262">
        <v>16</v>
      </c>
      <c r="M99" s="262">
        <v>16</v>
      </c>
      <c r="N99" s="262">
        <v>16</v>
      </c>
      <c r="O99" s="262">
        <v>16</v>
      </c>
      <c r="P99" s="265">
        <v>64</v>
      </c>
      <c r="Q99" s="266">
        <v>0.17</v>
      </c>
      <c r="R99" s="266">
        <v>0.17</v>
      </c>
      <c r="S99" s="266">
        <v>0.17</v>
      </c>
      <c r="T99" s="266">
        <v>0.17</v>
      </c>
    </row>
    <row r="100" spans="1:20" s="260" customFormat="1" ht="70.5" customHeight="1" x14ac:dyDescent="0.35">
      <c r="A100" s="551"/>
      <c r="B100" s="554"/>
      <c r="C100" s="551"/>
      <c r="D100" s="551"/>
      <c r="E100" s="554"/>
      <c r="F100" s="551"/>
      <c r="G100" s="554"/>
      <c r="H100" s="557"/>
      <c r="I100" s="263" t="s">
        <v>2188</v>
      </c>
      <c r="J100" s="264" t="s">
        <v>300</v>
      </c>
      <c r="K100" s="264" t="s">
        <v>2189</v>
      </c>
      <c r="L100" s="262">
        <v>10</v>
      </c>
      <c r="M100" s="262">
        <v>20</v>
      </c>
      <c r="N100" s="262">
        <v>20</v>
      </c>
      <c r="O100" s="262">
        <v>15</v>
      </c>
      <c r="P100" s="265">
        <v>65</v>
      </c>
      <c r="Q100" s="266">
        <v>0.17</v>
      </c>
      <c r="R100" s="266">
        <v>0.17</v>
      </c>
      <c r="S100" s="266">
        <v>0.17</v>
      </c>
      <c r="T100" s="266">
        <v>0.17</v>
      </c>
    </row>
    <row r="101" spans="1:20" s="260" customFormat="1" ht="66.75" customHeight="1" x14ac:dyDescent="0.35">
      <c r="A101" s="551"/>
      <c r="B101" s="554"/>
      <c r="C101" s="551"/>
      <c r="D101" s="551"/>
      <c r="E101" s="554"/>
      <c r="F101" s="552"/>
      <c r="G101" s="555"/>
      <c r="H101" s="558"/>
      <c r="I101" s="263" t="s">
        <v>2190</v>
      </c>
      <c r="J101" s="264" t="s">
        <v>443</v>
      </c>
      <c r="K101" s="264" t="s">
        <v>2169</v>
      </c>
      <c r="L101" s="262">
        <v>0.25</v>
      </c>
      <c r="M101" s="262">
        <v>0.25</v>
      </c>
      <c r="N101" s="262">
        <v>0.25</v>
      </c>
      <c r="O101" s="262">
        <v>0.25</v>
      </c>
      <c r="P101" s="265">
        <v>1</v>
      </c>
      <c r="Q101" s="266">
        <v>0.17</v>
      </c>
      <c r="R101" s="266">
        <v>0.17</v>
      </c>
      <c r="S101" s="266">
        <v>0.17</v>
      </c>
      <c r="T101" s="266">
        <v>0.17</v>
      </c>
    </row>
    <row r="102" spans="1:20" s="260" customFormat="1" ht="84" customHeight="1" x14ac:dyDescent="0.35">
      <c r="A102" s="551"/>
      <c r="B102" s="554"/>
      <c r="C102" s="551"/>
      <c r="D102" s="551"/>
      <c r="E102" s="554"/>
      <c r="F102" s="550" t="s">
        <v>2042</v>
      </c>
      <c r="G102" s="553">
        <v>0.25</v>
      </c>
      <c r="H102" s="556" t="s">
        <v>2191</v>
      </c>
      <c r="I102" s="263" t="s">
        <v>2192</v>
      </c>
      <c r="J102" s="264" t="s">
        <v>443</v>
      </c>
      <c r="K102" s="264" t="s">
        <v>2193</v>
      </c>
      <c r="L102" s="262">
        <v>0.25</v>
      </c>
      <c r="M102" s="262">
        <v>0.25</v>
      </c>
      <c r="N102" s="262">
        <v>0.25</v>
      </c>
      <c r="O102" s="262">
        <v>0.25</v>
      </c>
      <c r="P102" s="265">
        <v>1</v>
      </c>
      <c r="Q102" s="266">
        <v>0.25</v>
      </c>
      <c r="R102" s="266">
        <v>0.25</v>
      </c>
      <c r="S102" s="266">
        <v>0.25</v>
      </c>
      <c r="T102" s="266">
        <v>0.25</v>
      </c>
    </row>
    <row r="103" spans="1:20" s="260" customFormat="1" ht="59.25" customHeight="1" x14ac:dyDescent="0.35">
      <c r="A103" s="551"/>
      <c r="B103" s="554"/>
      <c r="C103" s="551"/>
      <c r="D103" s="551"/>
      <c r="E103" s="554"/>
      <c r="F103" s="551"/>
      <c r="G103" s="554"/>
      <c r="H103" s="557"/>
      <c r="I103" s="263" t="s">
        <v>2194</v>
      </c>
      <c r="J103" s="264" t="s">
        <v>443</v>
      </c>
      <c r="K103" s="264" t="s">
        <v>2195</v>
      </c>
      <c r="L103" s="262">
        <v>0.25</v>
      </c>
      <c r="M103" s="262">
        <v>0.25</v>
      </c>
      <c r="N103" s="262">
        <v>0.25</v>
      </c>
      <c r="O103" s="262">
        <v>0.25</v>
      </c>
      <c r="P103" s="265">
        <v>1</v>
      </c>
      <c r="Q103" s="266">
        <v>0.25</v>
      </c>
      <c r="R103" s="266">
        <v>0.25</v>
      </c>
      <c r="S103" s="266">
        <v>0.25</v>
      </c>
      <c r="T103" s="266">
        <v>0.25</v>
      </c>
    </row>
    <row r="104" spans="1:20" s="260" customFormat="1" ht="64.5" customHeight="1" x14ac:dyDescent="0.35">
      <c r="A104" s="551"/>
      <c r="B104" s="554"/>
      <c r="C104" s="551"/>
      <c r="D104" s="551"/>
      <c r="E104" s="554"/>
      <c r="F104" s="551"/>
      <c r="G104" s="554"/>
      <c r="H104" s="557"/>
      <c r="I104" s="263" t="s">
        <v>2196</v>
      </c>
      <c r="J104" s="264" t="s">
        <v>300</v>
      </c>
      <c r="K104" s="264" t="s">
        <v>2197</v>
      </c>
      <c r="L104" s="262">
        <v>150</v>
      </c>
      <c r="M104" s="262">
        <v>150</v>
      </c>
      <c r="N104" s="262">
        <v>150</v>
      </c>
      <c r="O104" s="262">
        <v>150</v>
      </c>
      <c r="P104" s="265">
        <v>600</v>
      </c>
      <c r="Q104" s="266">
        <v>0.25</v>
      </c>
      <c r="R104" s="266">
        <v>0.25</v>
      </c>
      <c r="S104" s="266">
        <v>0.25</v>
      </c>
      <c r="T104" s="266">
        <v>0.25</v>
      </c>
    </row>
    <row r="105" spans="1:20" s="260" customFormat="1" ht="51.75" customHeight="1" x14ac:dyDescent="0.35">
      <c r="A105" s="551"/>
      <c r="B105" s="554"/>
      <c r="C105" s="551"/>
      <c r="D105" s="551"/>
      <c r="E105" s="554"/>
      <c r="F105" s="552"/>
      <c r="G105" s="555"/>
      <c r="H105" s="558"/>
      <c r="I105" s="263" t="s">
        <v>2198</v>
      </c>
      <c r="J105" s="264" t="s">
        <v>443</v>
      </c>
      <c r="K105" s="264" t="s">
        <v>2199</v>
      </c>
      <c r="L105" s="262">
        <v>0.25</v>
      </c>
      <c r="M105" s="262">
        <v>0.25</v>
      </c>
      <c r="N105" s="262">
        <v>0.25</v>
      </c>
      <c r="O105" s="262">
        <v>0.25</v>
      </c>
      <c r="P105" s="265">
        <v>1</v>
      </c>
      <c r="Q105" s="266">
        <v>0.25</v>
      </c>
      <c r="R105" s="266">
        <v>0.25</v>
      </c>
      <c r="S105" s="266">
        <v>0.25</v>
      </c>
      <c r="T105" s="266">
        <v>0.25</v>
      </c>
    </row>
    <row r="106" spans="1:20" s="260" customFormat="1" ht="72" customHeight="1" x14ac:dyDescent="0.35">
      <c r="A106" s="551"/>
      <c r="B106" s="554"/>
      <c r="C106" s="551"/>
      <c r="D106" s="551"/>
      <c r="E106" s="554"/>
      <c r="F106" s="550" t="s">
        <v>2043</v>
      </c>
      <c r="G106" s="553">
        <v>0.25</v>
      </c>
      <c r="H106" s="556" t="s">
        <v>2200</v>
      </c>
      <c r="I106" s="263" t="s">
        <v>2201</v>
      </c>
      <c r="J106" s="264" t="s">
        <v>443</v>
      </c>
      <c r="K106" s="264" t="s">
        <v>2202</v>
      </c>
      <c r="L106" s="262">
        <v>0.25</v>
      </c>
      <c r="M106" s="262">
        <v>0.25</v>
      </c>
      <c r="N106" s="262">
        <v>0.25</v>
      </c>
      <c r="O106" s="262">
        <v>0.25</v>
      </c>
      <c r="P106" s="265">
        <v>1</v>
      </c>
      <c r="Q106" s="266">
        <v>0.11</v>
      </c>
      <c r="R106" s="266">
        <v>0.11</v>
      </c>
      <c r="S106" s="266">
        <v>0.12</v>
      </c>
      <c r="T106" s="266">
        <v>0.12</v>
      </c>
    </row>
    <row r="107" spans="1:20" s="260" customFormat="1" ht="79.5" customHeight="1" x14ac:dyDescent="0.35">
      <c r="A107" s="551"/>
      <c r="B107" s="554"/>
      <c r="C107" s="551"/>
      <c r="D107" s="551"/>
      <c r="E107" s="554"/>
      <c r="F107" s="551"/>
      <c r="G107" s="554"/>
      <c r="H107" s="557"/>
      <c r="I107" s="263" t="s">
        <v>2203</v>
      </c>
      <c r="J107" s="264" t="s">
        <v>443</v>
      </c>
      <c r="K107" s="264" t="s">
        <v>2202</v>
      </c>
      <c r="L107" s="262">
        <v>0.25</v>
      </c>
      <c r="M107" s="262">
        <v>0.25</v>
      </c>
      <c r="N107" s="262">
        <v>0.25</v>
      </c>
      <c r="O107" s="262">
        <v>0.25</v>
      </c>
      <c r="P107" s="265">
        <v>1</v>
      </c>
      <c r="Q107" s="266">
        <v>0.11</v>
      </c>
      <c r="R107" s="266">
        <v>0.11</v>
      </c>
      <c r="S107" s="266">
        <v>0.12</v>
      </c>
      <c r="T107" s="266">
        <v>0.12</v>
      </c>
    </row>
    <row r="108" spans="1:20" s="260" customFormat="1" ht="75.75" customHeight="1" x14ac:dyDescent="0.35">
      <c r="A108" s="551"/>
      <c r="B108" s="554"/>
      <c r="C108" s="551"/>
      <c r="D108" s="551"/>
      <c r="E108" s="554"/>
      <c r="F108" s="551"/>
      <c r="G108" s="554"/>
      <c r="H108" s="557"/>
      <c r="I108" s="263" t="s">
        <v>2204</v>
      </c>
      <c r="J108" s="264" t="s">
        <v>443</v>
      </c>
      <c r="K108" s="264" t="s">
        <v>2205</v>
      </c>
      <c r="L108" s="262">
        <v>0.25</v>
      </c>
      <c r="M108" s="262">
        <v>0.25</v>
      </c>
      <c r="N108" s="262">
        <v>0.25</v>
      </c>
      <c r="O108" s="262">
        <v>0.25</v>
      </c>
      <c r="P108" s="265">
        <v>1</v>
      </c>
      <c r="Q108" s="266">
        <v>0.11</v>
      </c>
      <c r="R108" s="266">
        <v>0.11</v>
      </c>
      <c r="S108" s="266">
        <v>0.12</v>
      </c>
      <c r="T108" s="266">
        <v>0.12</v>
      </c>
    </row>
    <row r="109" spans="1:20" s="260" customFormat="1" ht="66.75" customHeight="1" x14ac:dyDescent="0.35">
      <c r="A109" s="551"/>
      <c r="B109" s="554"/>
      <c r="C109" s="551"/>
      <c r="D109" s="551"/>
      <c r="E109" s="554"/>
      <c r="F109" s="551"/>
      <c r="G109" s="554"/>
      <c r="H109" s="557"/>
      <c r="I109" s="263" t="s">
        <v>2206</v>
      </c>
      <c r="J109" s="264" t="s">
        <v>443</v>
      </c>
      <c r="K109" s="264" t="s">
        <v>2207</v>
      </c>
      <c r="L109" s="262">
        <v>0.25</v>
      </c>
      <c r="M109" s="262">
        <v>0.25</v>
      </c>
      <c r="N109" s="262">
        <v>0.25</v>
      </c>
      <c r="O109" s="262">
        <v>0.25</v>
      </c>
      <c r="P109" s="265">
        <v>1</v>
      </c>
      <c r="Q109" s="266">
        <v>0.11</v>
      </c>
      <c r="R109" s="266">
        <v>0.11</v>
      </c>
      <c r="S109" s="266">
        <v>0.12</v>
      </c>
      <c r="T109" s="266">
        <v>0.12</v>
      </c>
    </row>
    <row r="110" spans="1:20" s="260" customFormat="1" ht="42.75" customHeight="1" x14ac:dyDescent="0.35">
      <c r="A110" s="551"/>
      <c r="B110" s="554"/>
      <c r="C110" s="551"/>
      <c r="D110" s="551"/>
      <c r="E110" s="554"/>
      <c r="F110" s="551"/>
      <c r="G110" s="554"/>
      <c r="H110" s="557"/>
      <c r="I110" s="263" t="s">
        <v>2208</v>
      </c>
      <c r="J110" s="264" t="s">
        <v>443</v>
      </c>
      <c r="K110" s="264" t="s">
        <v>2209</v>
      </c>
      <c r="L110" s="262">
        <v>0.25</v>
      </c>
      <c r="M110" s="262">
        <v>0.25</v>
      </c>
      <c r="N110" s="262">
        <v>0.25</v>
      </c>
      <c r="O110" s="262">
        <v>0.25</v>
      </c>
      <c r="P110" s="265">
        <v>1</v>
      </c>
      <c r="Q110" s="266">
        <v>0.11</v>
      </c>
      <c r="R110" s="266">
        <v>0.11</v>
      </c>
      <c r="S110" s="266">
        <v>0.13</v>
      </c>
      <c r="T110" s="266">
        <v>0.13</v>
      </c>
    </row>
    <row r="111" spans="1:20" s="260" customFormat="1" ht="62.25" customHeight="1" x14ac:dyDescent="0.35">
      <c r="A111" s="551"/>
      <c r="B111" s="554"/>
      <c r="C111" s="551"/>
      <c r="D111" s="551"/>
      <c r="E111" s="554"/>
      <c r="F111" s="551"/>
      <c r="G111" s="554"/>
      <c r="H111" s="557"/>
      <c r="I111" s="263" t="s">
        <v>2210</v>
      </c>
      <c r="J111" s="264" t="s">
        <v>443</v>
      </c>
      <c r="K111" s="264" t="s">
        <v>2211</v>
      </c>
      <c r="L111" s="262">
        <v>0.25</v>
      </c>
      <c r="M111" s="262">
        <v>0.25</v>
      </c>
      <c r="N111" s="262">
        <v>0.25</v>
      </c>
      <c r="O111" s="262">
        <v>0.25</v>
      </c>
      <c r="P111" s="265">
        <v>1</v>
      </c>
      <c r="Q111" s="266">
        <v>0.11</v>
      </c>
      <c r="R111" s="266">
        <v>0.11</v>
      </c>
      <c r="S111" s="266">
        <v>0.13</v>
      </c>
      <c r="T111" s="266">
        <v>0.13</v>
      </c>
    </row>
    <row r="112" spans="1:20" s="260" customFormat="1" ht="47.25" customHeight="1" x14ac:dyDescent="0.35">
      <c r="A112" s="551"/>
      <c r="B112" s="554"/>
      <c r="C112" s="551"/>
      <c r="D112" s="551"/>
      <c r="E112" s="554"/>
      <c r="F112" s="551"/>
      <c r="G112" s="554"/>
      <c r="H112" s="557"/>
      <c r="I112" s="263" t="s">
        <v>2212</v>
      </c>
      <c r="J112" s="264" t="s">
        <v>443</v>
      </c>
      <c r="K112" s="264" t="s">
        <v>2213</v>
      </c>
      <c r="L112" s="262">
        <v>0.3</v>
      </c>
      <c r="M112" s="262">
        <v>0.7</v>
      </c>
      <c r="N112" s="262">
        <v>0</v>
      </c>
      <c r="O112" s="262">
        <v>0</v>
      </c>
      <c r="P112" s="265">
        <v>1</v>
      </c>
      <c r="Q112" s="266">
        <v>0.11</v>
      </c>
      <c r="R112" s="266">
        <v>0.11</v>
      </c>
      <c r="S112" s="266">
        <v>0</v>
      </c>
      <c r="T112" s="266">
        <v>0</v>
      </c>
    </row>
    <row r="113" spans="1:20" s="260" customFormat="1" ht="52.5" customHeight="1" x14ac:dyDescent="0.35">
      <c r="A113" s="551"/>
      <c r="B113" s="554"/>
      <c r="C113" s="551"/>
      <c r="D113" s="551"/>
      <c r="E113" s="554"/>
      <c r="F113" s="551"/>
      <c r="G113" s="554"/>
      <c r="H113" s="557"/>
      <c r="I113" s="263" t="s">
        <v>2214</v>
      </c>
      <c r="J113" s="264" t="s">
        <v>443</v>
      </c>
      <c r="K113" s="264" t="s">
        <v>2162</v>
      </c>
      <c r="L113" s="262">
        <v>0.25</v>
      </c>
      <c r="M113" s="262">
        <v>0.25</v>
      </c>
      <c r="N113" s="262">
        <v>0.25</v>
      </c>
      <c r="O113" s="262">
        <v>0.25</v>
      </c>
      <c r="P113" s="265">
        <v>1</v>
      </c>
      <c r="Q113" s="266">
        <v>0.11</v>
      </c>
      <c r="R113" s="266">
        <v>0.11</v>
      </c>
      <c r="S113" s="266">
        <v>0.13</v>
      </c>
      <c r="T113" s="266">
        <v>0.13</v>
      </c>
    </row>
    <row r="114" spans="1:20" s="260" customFormat="1" ht="50.25" customHeight="1" x14ac:dyDescent="0.35">
      <c r="A114" s="551"/>
      <c r="B114" s="554"/>
      <c r="C114" s="552"/>
      <c r="D114" s="552"/>
      <c r="E114" s="555"/>
      <c r="F114" s="552"/>
      <c r="G114" s="555"/>
      <c r="H114" s="558"/>
      <c r="I114" s="263" t="s">
        <v>2215</v>
      </c>
      <c r="J114" s="264" t="s">
        <v>443</v>
      </c>
      <c r="K114" s="264" t="s">
        <v>2162</v>
      </c>
      <c r="L114" s="262">
        <v>0.25</v>
      </c>
      <c r="M114" s="262">
        <v>0.25</v>
      </c>
      <c r="N114" s="262">
        <v>0.25</v>
      </c>
      <c r="O114" s="262">
        <v>0.25</v>
      </c>
      <c r="P114" s="265">
        <v>1</v>
      </c>
      <c r="Q114" s="266">
        <v>0.12</v>
      </c>
      <c r="R114" s="266">
        <v>0.12</v>
      </c>
      <c r="S114" s="266">
        <v>0.13</v>
      </c>
      <c r="T114" s="266">
        <v>0.13</v>
      </c>
    </row>
    <row r="115" spans="1:20" s="260" customFormat="1" ht="42.75" customHeight="1" x14ac:dyDescent="0.35">
      <c r="A115" s="551"/>
      <c r="B115" s="554"/>
      <c r="C115" s="550" t="s">
        <v>15</v>
      </c>
      <c r="D115" s="550" t="s">
        <v>2216</v>
      </c>
      <c r="E115" s="553">
        <v>0.2</v>
      </c>
      <c r="F115" s="550" t="s">
        <v>2044</v>
      </c>
      <c r="G115" s="553">
        <v>0.33</v>
      </c>
      <c r="H115" s="556" t="s">
        <v>2217</v>
      </c>
      <c r="I115" s="263" t="s">
        <v>2218</v>
      </c>
      <c r="J115" s="264" t="s">
        <v>1643</v>
      </c>
      <c r="K115" s="264" t="s">
        <v>2219</v>
      </c>
      <c r="L115" s="262">
        <v>1</v>
      </c>
      <c r="M115" s="262">
        <v>0</v>
      </c>
      <c r="N115" s="262">
        <v>0</v>
      </c>
      <c r="O115" s="262">
        <v>0</v>
      </c>
      <c r="P115" s="265">
        <v>1</v>
      </c>
      <c r="Q115" s="266">
        <v>0.33</v>
      </c>
      <c r="R115" s="266">
        <v>0</v>
      </c>
      <c r="S115" s="266">
        <v>0</v>
      </c>
      <c r="T115" s="266">
        <v>0</v>
      </c>
    </row>
    <row r="116" spans="1:20" s="260" customFormat="1" ht="54" customHeight="1" x14ac:dyDescent="0.35">
      <c r="A116" s="551"/>
      <c r="B116" s="554"/>
      <c r="C116" s="551"/>
      <c r="D116" s="551"/>
      <c r="E116" s="554"/>
      <c r="F116" s="551"/>
      <c r="G116" s="554"/>
      <c r="H116" s="557"/>
      <c r="I116" s="263" t="s">
        <v>2220</v>
      </c>
      <c r="J116" s="264" t="s">
        <v>1643</v>
      </c>
      <c r="K116" s="264" t="s">
        <v>2221</v>
      </c>
      <c r="L116" s="262">
        <v>1</v>
      </c>
      <c r="M116" s="262">
        <v>1</v>
      </c>
      <c r="N116" s="262">
        <v>1</v>
      </c>
      <c r="O116" s="262">
        <v>1</v>
      </c>
      <c r="P116" s="265">
        <v>4</v>
      </c>
      <c r="Q116" s="266">
        <v>0.33</v>
      </c>
      <c r="R116" s="266">
        <v>0.25</v>
      </c>
      <c r="S116" s="266">
        <v>0.25</v>
      </c>
      <c r="T116" s="266">
        <v>0.25</v>
      </c>
    </row>
    <row r="117" spans="1:20" s="260" customFormat="1" ht="57.75" customHeight="1" x14ac:dyDescent="0.35">
      <c r="A117" s="551"/>
      <c r="B117" s="554"/>
      <c r="C117" s="551"/>
      <c r="D117" s="551"/>
      <c r="E117" s="554"/>
      <c r="F117" s="551"/>
      <c r="G117" s="554"/>
      <c r="H117" s="557"/>
      <c r="I117" s="263" t="s">
        <v>2222</v>
      </c>
      <c r="J117" s="264" t="s">
        <v>443</v>
      </c>
      <c r="K117" s="264" t="s">
        <v>2223</v>
      </c>
      <c r="L117" s="262">
        <v>0</v>
      </c>
      <c r="M117" s="262">
        <v>0</v>
      </c>
      <c r="N117" s="262">
        <v>0</v>
      </c>
      <c r="O117" s="262">
        <v>1</v>
      </c>
      <c r="P117" s="265">
        <v>1</v>
      </c>
      <c r="Q117" s="266">
        <v>0</v>
      </c>
      <c r="R117" s="266">
        <v>0</v>
      </c>
      <c r="S117" s="266">
        <v>0</v>
      </c>
      <c r="T117" s="266">
        <v>0.25</v>
      </c>
    </row>
    <row r="118" spans="1:20" s="260" customFormat="1" ht="50.25" customHeight="1" x14ac:dyDescent="0.35">
      <c r="A118" s="551"/>
      <c r="B118" s="554"/>
      <c r="C118" s="551"/>
      <c r="D118" s="551"/>
      <c r="E118" s="554"/>
      <c r="F118" s="551"/>
      <c r="G118" s="554"/>
      <c r="H118" s="557"/>
      <c r="I118" s="263" t="s">
        <v>2224</v>
      </c>
      <c r="J118" s="264" t="s">
        <v>443</v>
      </c>
      <c r="K118" s="264" t="s">
        <v>2225</v>
      </c>
      <c r="L118" s="262">
        <v>0.2</v>
      </c>
      <c r="M118" s="262">
        <v>0.6</v>
      </c>
      <c r="N118" s="262">
        <v>0.2</v>
      </c>
      <c r="O118" s="262">
        <v>0</v>
      </c>
      <c r="P118" s="265">
        <v>1</v>
      </c>
      <c r="Q118" s="266">
        <v>0.34</v>
      </c>
      <c r="R118" s="266">
        <v>0.25</v>
      </c>
      <c r="S118" s="266">
        <v>0.25</v>
      </c>
      <c r="T118" s="266">
        <v>0</v>
      </c>
    </row>
    <row r="119" spans="1:20" s="260" customFormat="1" ht="48.75" customHeight="1" x14ac:dyDescent="0.35">
      <c r="A119" s="551"/>
      <c r="B119" s="554"/>
      <c r="C119" s="551"/>
      <c r="D119" s="551"/>
      <c r="E119" s="554"/>
      <c r="F119" s="551"/>
      <c r="G119" s="554"/>
      <c r="H119" s="557"/>
      <c r="I119" s="263" t="s">
        <v>2226</v>
      </c>
      <c r="J119" s="264" t="s">
        <v>443</v>
      </c>
      <c r="K119" s="264" t="s">
        <v>2227</v>
      </c>
      <c r="L119" s="262">
        <v>0</v>
      </c>
      <c r="M119" s="262">
        <v>0</v>
      </c>
      <c r="N119" s="262">
        <v>0.5</v>
      </c>
      <c r="O119" s="262">
        <v>0.5</v>
      </c>
      <c r="P119" s="265">
        <v>1</v>
      </c>
      <c r="Q119" s="266">
        <v>0</v>
      </c>
      <c r="R119" s="266">
        <v>0</v>
      </c>
      <c r="S119" s="266">
        <v>0.25</v>
      </c>
      <c r="T119" s="266">
        <v>0.25</v>
      </c>
    </row>
    <row r="120" spans="1:20" s="260" customFormat="1" ht="46.5" customHeight="1" x14ac:dyDescent="0.35">
      <c r="A120" s="551"/>
      <c r="B120" s="554"/>
      <c r="C120" s="551"/>
      <c r="D120" s="551"/>
      <c r="E120" s="554"/>
      <c r="F120" s="551"/>
      <c r="G120" s="554"/>
      <c r="H120" s="557"/>
      <c r="I120" s="263" t="s">
        <v>2228</v>
      </c>
      <c r="J120" s="264" t="s">
        <v>443</v>
      </c>
      <c r="K120" s="264" t="s">
        <v>2227</v>
      </c>
      <c r="L120" s="262">
        <v>0</v>
      </c>
      <c r="M120" s="262">
        <v>0.4</v>
      </c>
      <c r="N120" s="262">
        <v>0.4</v>
      </c>
      <c r="O120" s="262">
        <v>0.2</v>
      </c>
      <c r="P120" s="265">
        <v>1</v>
      </c>
      <c r="Q120" s="266">
        <v>0</v>
      </c>
      <c r="R120" s="266">
        <v>0.25</v>
      </c>
      <c r="S120" s="266">
        <v>0.25</v>
      </c>
      <c r="T120" s="266">
        <v>0.25</v>
      </c>
    </row>
    <row r="121" spans="1:20" s="260" customFormat="1" ht="52.5" customHeight="1" x14ac:dyDescent="0.35">
      <c r="A121" s="551"/>
      <c r="B121" s="554"/>
      <c r="C121" s="551"/>
      <c r="D121" s="551"/>
      <c r="E121" s="554"/>
      <c r="F121" s="552"/>
      <c r="G121" s="555"/>
      <c r="H121" s="558"/>
      <c r="I121" s="263" t="s">
        <v>2229</v>
      </c>
      <c r="J121" s="264" t="s">
        <v>2230</v>
      </c>
      <c r="K121" s="264" t="s">
        <v>2231</v>
      </c>
      <c r="L121" s="262">
        <v>0</v>
      </c>
      <c r="M121" s="262">
        <v>1</v>
      </c>
      <c r="N121" s="262">
        <v>0</v>
      </c>
      <c r="O121" s="262">
        <v>0</v>
      </c>
      <c r="P121" s="265">
        <v>1</v>
      </c>
      <c r="Q121" s="266">
        <v>0</v>
      </c>
      <c r="R121" s="266">
        <v>0.25</v>
      </c>
      <c r="S121" s="266">
        <v>0</v>
      </c>
      <c r="T121" s="266">
        <v>0</v>
      </c>
    </row>
    <row r="122" spans="1:20" s="260" customFormat="1" ht="93.75" customHeight="1" x14ac:dyDescent="0.35">
      <c r="A122" s="551"/>
      <c r="B122" s="554"/>
      <c r="C122" s="551"/>
      <c r="D122" s="551"/>
      <c r="E122" s="554"/>
      <c r="F122" s="550" t="s">
        <v>2045</v>
      </c>
      <c r="G122" s="553">
        <v>0.33</v>
      </c>
      <c r="H122" s="556" t="s">
        <v>2232</v>
      </c>
      <c r="I122" s="263" t="s">
        <v>2233</v>
      </c>
      <c r="J122" s="264" t="s">
        <v>443</v>
      </c>
      <c r="K122" s="264" t="s">
        <v>2234</v>
      </c>
      <c r="L122" s="262">
        <v>0.25</v>
      </c>
      <c r="M122" s="262">
        <v>0.25</v>
      </c>
      <c r="N122" s="262">
        <v>0.25</v>
      </c>
      <c r="O122" s="262">
        <v>0.25</v>
      </c>
      <c r="P122" s="265">
        <v>1</v>
      </c>
      <c r="Q122" s="266">
        <v>7.0000000000000007E-2</v>
      </c>
      <c r="R122" s="266">
        <v>7.0000000000000007E-2</v>
      </c>
      <c r="S122" s="266">
        <v>7.0000000000000007E-2</v>
      </c>
      <c r="T122" s="266">
        <v>7.0000000000000007E-2</v>
      </c>
    </row>
    <row r="123" spans="1:20" s="260" customFormat="1" ht="62.25" customHeight="1" x14ac:dyDescent="0.35">
      <c r="A123" s="551"/>
      <c r="B123" s="554"/>
      <c r="C123" s="551"/>
      <c r="D123" s="551"/>
      <c r="E123" s="554"/>
      <c r="F123" s="551"/>
      <c r="G123" s="554"/>
      <c r="H123" s="557"/>
      <c r="I123" s="263" t="s">
        <v>2235</v>
      </c>
      <c r="J123" s="264" t="s">
        <v>443</v>
      </c>
      <c r="K123" s="264" t="s">
        <v>2236</v>
      </c>
      <c r="L123" s="262">
        <v>0.25</v>
      </c>
      <c r="M123" s="262">
        <v>0.25</v>
      </c>
      <c r="N123" s="262">
        <v>0.25</v>
      </c>
      <c r="O123" s="262">
        <v>0.25</v>
      </c>
      <c r="P123" s="265">
        <v>1</v>
      </c>
      <c r="Q123" s="266">
        <v>7.0000000000000007E-2</v>
      </c>
      <c r="R123" s="266">
        <v>7.0000000000000007E-2</v>
      </c>
      <c r="S123" s="266">
        <v>7.0000000000000007E-2</v>
      </c>
      <c r="T123" s="266">
        <v>7.0000000000000007E-2</v>
      </c>
    </row>
    <row r="124" spans="1:20" s="260" customFormat="1" ht="48.75" customHeight="1" x14ac:dyDescent="0.35">
      <c r="A124" s="551"/>
      <c r="B124" s="554"/>
      <c r="C124" s="551"/>
      <c r="D124" s="551"/>
      <c r="E124" s="554"/>
      <c r="F124" s="551"/>
      <c r="G124" s="554"/>
      <c r="H124" s="557"/>
      <c r="I124" s="263" t="s">
        <v>2237</v>
      </c>
      <c r="J124" s="264" t="s">
        <v>443</v>
      </c>
      <c r="K124" s="264" t="s">
        <v>2238</v>
      </c>
      <c r="L124" s="262">
        <v>0.25</v>
      </c>
      <c r="M124" s="262">
        <v>0.25</v>
      </c>
      <c r="N124" s="262">
        <v>0.25</v>
      </c>
      <c r="O124" s="262">
        <v>0.25</v>
      </c>
      <c r="P124" s="265">
        <v>1</v>
      </c>
      <c r="Q124" s="266">
        <v>7.0000000000000007E-2</v>
      </c>
      <c r="R124" s="266">
        <v>7.0000000000000007E-2</v>
      </c>
      <c r="S124" s="266">
        <v>7.0000000000000007E-2</v>
      </c>
      <c r="T124" s="266">
        <v>7.0000000000000007E-2</v>
      </c>
    </row>
    <row r="125" spans="1:20" s="260" customFormat="1" ht="57.75" customHeight="1" x14ac:dyDescent="0.35">
      <c r="A125" s="551"/>
      <c r="B125" s="554"/>
      <c r="C125" s="551"/>
      <c r="D125" s="551"/>
      <c r="E125" s="554"/>
      <c r="F125" s="551"/>
      <c r="G125" s="554"/>
      <c r="H125" s="557"/>
      <c r="I125" s="263" t="s">
        <v>2239</v>
      </c>
      <c r="J125" s="264" t="s">
        <v>443</v>
      </c>
      <c r="K125" s="264" t="s">
        <v>2234</v>
      </c>
      <c r="L125" s="262">
        <v>0.25</v>
      </c>
      <c r="M125" s="262">
        <v>0.25</v>
      </c>
      <c r="N125" s="262">
        <v>0.25</v>
      </c>
      <c r="O125" s="262">
        <v>0.25</v>
      </c>
      <c r="P125" s="265">
        <v>1</v>
      </c>
      <c r="Q125" s="266">
        <v>7.0000000000000007E-2</v>
      </c>
      <c r="R125" s="266">
        <v>7.0000000000000007E-2</v>
      </c>
      <c r="S125" s="266">
        <v>7.0000000000000007E-2</v>
      </c>
      <c r="T125" s="266">
        <v>7.0000000000000007E-2</v>
      </c>
    </row>
    <row r="126" spans="1:20" s="260" customFormat="1" ht="74.25" customHeight="1" x14ac:dyDescent="0.35">
      <c r="A126" s="551"/>
      <c r="B126" s="554"/>
      <c r="C126" s="551"/>
      <c r="D126" s="551"/>
      <c r="E126" s="554"/>
      <c r="F126" s="551"/>
      <c r="G126" s="554"/>
      <c r="H126" s="557"/>
      <c r="I126" s="263" t="s">
        <v>2240</v>
      </c>
      <c r="J126" s="264" t="s">
        <v>443</v>
      </c>
      <c r="K126" s="264" t="s">
        <v>2241</v>
      </c>
      <c r="L126" s="262">
        <v>0.25</v>
      </c>
      <c r="M126" s="262">
        <v>0.25</v>
      </c>
      <c r="N126" s="262">
        <v>0.25</v>
      </c>
      <c r="O126" s="262">
        <v>0.25</v>
      </c>
      <c r="P126" s="265">
        <v>1</v>
      </c>
      <c r="Q126" s="266">
        <v>0.08</v>
      </c>
      <c r="R126" s="266">
        <v>7.0000000000000007E-2</v>
      </c>
      <c r="S126" s="266">
        <v>7.0000000000000007E-2</v>
      </c>
      <c r="T126" s="266">
        <v>7.0000000000000007E-2</v>
      </c>
    </row>
    <row r="127" spans="1:20" s="260" customFormat="1" ht="67.5" customHeight="1" x14ac:dyDescent="0.35">
      <c r="A127" s="551"/>
      <c r="B127" s="554"/>
      <c r="C127" s="551"/>
      <c r="D127" s="551"/>
      <c r="E127" s="554"/>
      <c r="F127" s="551"/>
      <c r="G127" s="554"/>
      <c r="H127" s="557"/>
      <c r="I127" s="263" t="s">
        <v>2242</v>
      </c>
      <c r="J127" s="264" t="s">
        <v>443</v>
      </c>
      <c r="K127" s="264" t="s">
        <v>2243</v>
      </c>
      <c r="L127" s="262">
        <v>0.25</v>
      </c>
      <c r="M127" s="262">
        <v>0.25</v>
      </c>
      <c r="N127" s="262">
        <v>0.25</v>
      </c>
      <c r="O127" s="262">
        <v>0.25</v>
      </c>
      <c r="P127" s="265">
        <v>1</v>
      </c>
      <c r="Q127" s="266">
        <v>0.08</v>
      </c>
      <c r="R127" s="266">
        <v>7.0000000000000007E-2</v>
      </c>
      <c r="S127" s="266">
        <v>7.0000000000000007E-2</v>
      </c>
      <c r="T127" s="266">
        <v>7.0000000000000007E-2</v>
      </c>
    </row>
    <row r="128" spans="1:20" s="260" customFormat="1" ht="69" customHeight="1" x14ac:dyDescent="0.35">
      <c r="A128" s="551"/>
      <c r="B128" s="554"/>
      <c r="C128" s="551"/>
      <c r="D128" s="551"/>
      <c r="E128" s="554"/>
      <c r="F128" s="551"/>
      <c r="G128" s="554"/>
      <c r="H128" s="557"/>
      <c r="I128" s="263" t="s">
        <v>2244</v>
      </c>
      <c r="J128" s="264" t="s">
        <v>443</v>
      </c>
      <c r="K128" s="264" t="s">
        <v>2234</v>
      </c>
      <c r="L128" s="262">
        <v>0.25</v>
      </c>
      <c r="M128" s="262">
        <v>0.25</v>
      </c>
      <c r="N128" s="262">
        <v>0.25</v>
      </c>
      <c r="O128" s="262">
        <v>0.25</v>
      </c>
      <c r="P128" s="265">
        <v>1</v>
      </c>
      <c r="Q128" s="266">
        <v>0.08</v>
      </c>
      <c r="R128" s="266">
        <v>7.0000000000000007E-2</v>
      </c>
      <c r="S128" s="266">
        <v>7.0000000000000007E-2</v>
      </c>
      <c r="T128" s="266">
        <v>7.0000000000000007E-2</v>
      </c>
    </row>
    <row r="129" spans="1:20" s="260" customFormat="1" ht="58.5" customHeight="1" x14ac:dyDescent="0.35">
      <c r="A129" s="551"/>
      <c r="B129" s="554"/>
      <c r="C129" s="551"/>
      <c r="D129" s="551"/>
      <c r="E129" s="554"/>
      <c r="F129" s="551"/>
      <c r="G129" s="554"/>
      <c r="H129" s="557"/>
      <c r="I129" s="263" t="s">
        <v>2245</v>
      </c>
      <c r="J129" s="264" t="s">
        <v>443</v>
      </c>
      <c r="K129" s="264" t="s">
        <v>2246</v>
      </c>
      <c r="L129" s="262">
        <v>0.25</v>
      </c>
      <c r="M129" s="262">
        <v>0.25</v>
      </c>
      <c r="N129" s="262">
        <v>0.25</v>
      </c>
      <c r="O129" s="262">
        <v>0.25</v>
      </c>
      <c r="P129" s="265">
        <v>1</v>
      </c>
      <c r="Q129" s="266">
        <v>0.08</v>
      </c>
      <c r="R129" s="266">
        <v>7.0000000000000007E-2</v>
      </c>
      <c r="S129" s="266">
        <v>7.0000000000000007E-2</v>
      </c>
      <c r="T129" s="266">
        <v>7.0000000000000007E-2</v>
      </c>
    </row>
    <row r="130" spans="1:20" s="260" customFormat="1" ht="64.5" customHeight="1" x14ac:dyDescent="0.35">
      <c r="A130" s="551"/>
      <c r="B130" s="554"/>
      <c r="C130" s="551"/>
      <c r="D130" s="551"/>
      <c r="E130" s="554"/>
      <c r="F130" s="551"/>
      <c r="G130" s="554"/>
      <c r="H130" s="557"/>
      <c r="I130" s="263" t="s">
        <v>2247</v>
      </c>
      <c r="J130" s="264" t="s">
        <v>443</v>
      </c>
      <c r="K130" s="264" t="s">
        <v>2243</v>
      </c>
      <c r="L130" s="262">
        <v>0.25</v>
      </c>
      <c r="M130" s="262">
        <v>0.25</v>
      </c>
      <c r="N130" s="262">
        <v>0.25</v>
      </c>
      <c r="O130" s="262">
        <v>0.25</v>
      </c>
      <c r="P130" s="265">
        <v>1</v>
      </c>
      <c r="Q130" s="266">
        <v>0.08</v>
      </c>
      <c r="R130" s="266">
        <v>7.0000000000000007E-2</v>
      </c>
      <c r="S130" s="266">
        <v>7.0000000000000007E-2</v>
      </c>
      <c r="T130" s="266">
        <v>7.0000000000000007E-2</v>
      </c>
    </row>
    <row r="131" spans="1:20" s="260" customFormat="1" ht="60.75" customHeight="1" x14ac:dyDescent="0.35">
      <c r="A131" s="551"/>
      <c r="B131" s="554"/>
      <c r="C131" s="551"/>
      <c r="D131" s="551"/>
      <c r="E131" s="554"/>
      <c r="F131" s="551"/>
      <c r="G131" s="554"/>
      <c r="H131" s="557"/>
      <c r="I131" s="263" t="s">
        <v>2248</v>
      </c>
      <c r="J131" s="264" t="s">
        <v>443</v>
      </c>
      <c r="K131" s="264" t="s">
        <v>2234</v>
      </c>
      <c r="L131" s="262">
        <v>0.25</v>
      </c>
      <c r="M131" s="262">
        <v>0.25</v>
      </c>
      <c r="N131" s="262">
        <v>0.25</v>
      </c>
      <c r="O131" s="262">
        <v>0.25</v>
      </c>
      <c r="P131" s="265">
        <v>1</v>
      </c>
      <c r="Q131" s="266">
        <v>0.08</v>
      </c>
      <c r="R131" s="266">
        <v>7.0000000000000007E-2</v>
      </c>
      <c r="S131" s="266">
        <v>7.0000000000000007E-2</v>
      </c>
      <c r="T131" s="266">
        <v>7.0000000000000007E-2</v>
      </c>
    </row>
    <row r="132" spans="1:20" s="260" customFormat="1" ht="47.25" customHeight="1" x14ac:dyDescent="0.35">
      <c r="A132" s="551"/>
      <c r="B132" s="554"/>
      <c r="C132" s="551"/>
      <c r="D132" s="551"/>
      <c r="E132" s="554"/>
      <c r="F132" s="551"/>
      <c r="G132" s="554"/>
      <c r="H132" s="557"/>
      <c r="I132" s="263" t="s">
        <v>2249</v>
      </c>
      <c r="J132" s="264" t="s">
        <v>2250</v>
      </c>
      <c r="K132" s="264" t="s">
        <v>2251</v>
      </c>
      <c r="L132" s="262">
        <v>1</v>
      </c>
      <c r="M132" s="262">
        <v>1</v>
      </c>
      <c r="N132" s="262">
        <v>1</v>
      </c>
      <c r="O132" s="262">
        <v>1</v>
      </c>
      <c r="P132" s="265">
        <v>4</v>
      </c>
      <c r="Q132" s="266">
        <v>0.08</v>
      </c>
      <c r="R132" s="266">
        <v>7.0000000000000007E-2</v>
      </c>
      <c r="S132" s="266">
        <v>7.0000000000000007E-2</v>
      </c>
      <c r="T132" s="266">
        <v>7.0000000000000007E-2</v>
      </c>
    </row>
    <row r="133" spans="1:20" s="260" customFormat="1" ht="54" customHeight="1" x14ac:dyDescent="0.35">
      <c r="A133" s="551"/>
      <c r="B133" s="554"/>
      <c r="C133" s="551"/>
      <c r="D133" s="551"/>
      <c r="E133" s="554"/>
      <c r="F133" s="551"/>
      <c r="G133" s="554"/>
      <c r="H133" s="557"/>
      <c r="I133" s="263" t="s">
        <v>2252</v>
      </c>
      <c r="J133" s="264" t="s">
        <v>443</v>
      </c>
      <c r="K133" s="264" t="s">
        <v>2234</v>
      </c>
      <c r="L133" s="262">
        <v>0.25</v>
      </c>
      <c r="M133" s="262">
        <v>0.25</v>
      </c>
      <c r="N133" s="262">
        <v>0.25</v>
      </c>
      <c r="O133" s="262">
        <v>0.25</v>
      </c>
      <c r="P133" s="265">
        <v>1</v>
      </c>
      <c r="Q133" s="266">
        <v>0.08</v>
      </c>
      <c r="R133" s="266">
        <v>7.0000000000000007E-2</v>
      </c>
      <c r="S133" s="266">
        <v>7.0000000000000007E-2</v>
      </c>
      <c r="T133" s="266">
        <v>7.0000000000000007E-2</v>
      </c>
    </row>
    <row r="134" spans="1:20" s="260" customFormat="1" ht="41.25" customHeight="1" x14ac:dyDescent="0.35">
      <c r="A134" s="551"/>
      <c r="B134" s="554"/>
      <c r="C134" s="551"/>
      <c r="D134" s="551"/>
      <c r="E134" s="554"/>
      <c r="F134" s="551"/>
      <c r="G134" s="554"/>
      <c r="H134" s="557"/>
      <c r="I134" s="263" t="s">
        <v>2253</v>
      </c>
      <c r="J134" s="264" t="s">
        <v>300</v>
      </c>
      <c r="K134" s="264" t="s">
        <v>2254</v>
      </c>
      <c r="L134" s="262">
        <v>0</v>
      </c>
      <c r="M134" s="262">
        <v>6</v>
      </c>
      <c r="N134" s="262">
        <v>6</v>
      </c>
      <c r="O134" s="262">
        <v>6</v>
      </c>
      <c r="P134" s="265">
        <v>18</v>
      </c>
      <c r="Q134" s="266">
        <v>0</v>
      </c>
      <c r="R134" s="266">
        <v>0.08</v>
      </c>
      <c r="S134" s="266">
        <v>0.08</v>
      </c>
      <c r="T134" s="266">
        <v>0.08</v>
      </c>
    </row>
    <row r="135" spans="1:20" s="260" customFormat="1" ht="84" customHeight="1" x14ac:dyDescent="0.35">
      <c r="A135" s="551"/>
      <c r="B135" s="554"/>
      <c r="C135" s="551"/>
      <c r="D135" s="551"/>
      <c r="E135" s="554"/>
      <c r="F135" s="552"/>
      <c r="G135" s="555"/>
      <c r="H135" s="558"/>
      <c r="I135" s="263" t="s">
        <v>2255</v>
      </c>
      <c r="J135" s="264" t="s">
        <v>443</v>
      </c>
      <c r="K135" s="264" t="s">
        <v>2256</v>
      </c>
      <c r="L135" s="262">
        <v>0.25</v>
      </c>
      <c r="M135" s="262">
        <v>0.25</v>
      </c>
      <c r="N135" s="262">
        <v>0.25</v>
      </c>
      <c r="O135" s="262">
        <v>0.25</v>
      </c>
      <c r="P135" s="265">
        <v>1</v>
      </c>
      <c r="Q135" s="266">
        <v>0.08</v>
      </c>
      <c r="R135" s="266">
        <v>0.08</v>
      </c>
      <c r="S135" s="266">
        <v>0.08</v>
      </c>
      <c r="T135" s="266">
        <v>0.08</v>
      </c>
    </row>
    <row r="136" spans="1:20" s="260" customFormat="1" ht="56.25" customHeight="1" x14ac:dyDescent="0.35">
      <c r="A136" s="551"/>
      <c r="B136" s="554"/>
      <c r="C136" s="551"/>
      <c r="D136" s="551"/>
      <c r="E136" s="554"/>
      <c r="F136" s="550" t="s">
        <v>2046</v>
      </c>
      <c r="G136" s="553">
        <v>0.34</v>
      </c>
      <c r="H136" s="556" t="s">
        <v>2257</v>
      </c>
      <c r="I136" s="263" t="s">
        <v>2258</v>
      </c>
      <c r="J136" s="264" t="s">
        <v>2259</v>
      </c>
      <c r="K136" s="264" t="s">
        <v>2260</v>
      </c>
      <c r="L136" s="262">
        <v>1</v>
      </c>
      <c r="M136" s="262">
        <v>3</v>
      </c>
      <c r="N136" s="262">
        <v>3</v>
      </c>
      <c r="O136" s="262">
        <v>3</v>
      </c>
      <c r="P136" s="265">
        <v>10</v>
      </c>
      <c r="Q136" s="266">
        <v>0.5</v>
      </c>
      <c r="R136" s="266">
        <v>0.33</v>
      </c>
      <c r="S136" s="266">
        <v>0.33</v>
      </c>
      <c r="T136" s="266">
        <v>0.33</v>
      </c>
    </row>
    <row r="137" spans="1:20" s="260" customFormat="1" ht="72" customHeight="1" x14ac:dyDescent="0.35">
      <c r="A137" s="551"/>
      <c r="B137" s="554"/>
      <c r="C137" s="551"/>
      <c r="D137" s="551"/>
      <c r="E137" s="554"/>
      <c r="F137" s="551"/>
      <c r="G137" s="554"/>
      <c r="H137" s="557"/>
      <c r="I137" s="263" t="s">
        <v>2261</v>
      </c>
      <c r="J137" s="264" t="s">
        <v>2259</v>
      </c>
      <c r="K137" s="264" t="s">
        <v>2262</v>
      </c>
      <c r="L137" s="262">
        <v>1</v>
      </c>
      <c r="M137" s="262">
        <v>3</v>
      </c>
      <c r="N137" s="262">
        <v>3</v>
      </c>
      <c r="O137" s="262">
        <v>3</v>
      </c>
      <c r="P137" s="265">
        <v>10</v>
      </c>
      <c r="Q137" s="266">
        <v>0.5</v>
      </c>
      <c r="R137" s="266">
        <v>0.33</v>
      </c>
      <c r="S137" s="266">
        <v>0.33</v>
      </c>
      <c r="T137" s="266">
        <v>0.33</v>
      </c>
    </row>
    <row r="138" spans="1:20" s="260" customFormat="1" ht="64.5" customHeight="1" x14ac:dyDescent="0.35">
      <c r="A138" s="551"/>
      <c r="B138" s="554"/>
      <c r="C138" s="552"/>
      <c r="D138" s="552"/>
      <c r="E138" s="555"/>
      <c r="F138" s="552"/>
      <c r="G138" s="555"/>
      <c r="H138" s="558"/>
      <c r="I138" s="263" t="s">
        <v>2263</v>
      </c>
      <c r="J138" s="264" t="s">
        <v>300</v>
      </c>
      <c r="K138" s="264" t="s">
        <v>2264</v>
      </c>
      <c r="L138" s="262">
        <v>0</v>
      </c>
      <c r="M138" s="262">
        <v>3</v>
      </c>
      <c r="N138" s="262">
        <v>3</v>
      </c>
      <c r="O138" s="262">
        <v>2</v>
      </c>
      <c r="P138" s="265">
        <v>8</v>
      </c>
      <c r="Q138" s="266">
        <v>0</v>
      </c>
      <c r="R138" s="266">
        <v>0.34</v>
      </c>
      <c r="S138" s="266">
        <v>0.34</v>
      </c>
      <c r="T138" s="266">
        <v>0.34</v>
      </c>
    </row>
    <row r="139" spans="1:20" s="260" customFormat="1" ht="63.75" customHeight="1" x14ac:dyDescent="0.35">
      <c r="A139" s="551"/>
      <c r="B139" s="554"/>
      <c r="C139" s="550" t="s">
        <v>2047</v>
      </c>
      <c r="D139" s="550" t="s">
        <v>2265</v>
      </c>
      <c r="E139" s="553">
        <v>0.2</v>
      </c>
      <c r="F139" s="550" t="s">
        <v>2048</v>
      </c>
      <c r="G139" s="553">
        <v>0.33</v>
      </c>
      <c r="H139" s="556" t="s">
        <v>2266</v>
      </c>
      <c r="I139" s="263" t="s">
        <v>2267</v>
      </c>
      <c r="J139" s="264" t="s">
        <v>443</v>
      </c>
      <c r="K139" s="264" t="s">
        <v>2268</v>
      </c>
      <c r="L139" s="262">
        <v>0.25</v>
      </c>
      <c r="M139" s="262">
        <v>0.25</v>
      </c>
      <c r="N139" s="262">
        <v>0.25</v>
      </c>
      <c r="O139" s="262">
        <v>0.25</v>
      </c>
      <c r="P139" s="265">
        <v>1</v>
      </c>
      <c r="Q139" s="266">
        <v>0.33</v>
      </c>
      <c r="R139" s="266">
        <v>0.33</v>
      </c>
      <c r="S139" s="266">
        <v>0.33</v>
      </c>
      <c r="T139" s="266">
        <v>0.33</v>
      </c>
    </row>
    <row r="140" spans="1:20" s="260" customFormat="1" ht="58.5" customHeight="1" x14ac:dyDescent="0.35">
      <c r="A140" s="551"/>
      <c r="B140" s="554"/>
      <c r="C140" s="551"/>
      <c r="D140" s="551"/>
      <c r="E140" s="554"/>
      <c r="F140" s="551"/>
      <c r="G140" s="554"/>
      <c r="H140" s="557"/>
      <c r="I140" s="263" t="s">
        <v>2269</v>
      </c>
      <c r="J140" s="264" t="s">
        <v>300</v>
      </c>
      <c r="K140" s="264" t="s">
        <v>2270</v>
      </c>
      <c r="L140" s="262">
        <v>12</v>
      </c>
      <c r="M140" s="262">
        <v>12</v>
      </c>
      <c r="N140" s="262">
        <v>12</v>
      </c>
      <c r="O140" s="262">
        <v>12</v>
      </c>
      <c r="P140" s="265">
        <v>48</v>
      </c>
      <c r="Q140" s="266">
        <v>0.33</v>
      </c>
      <c r="R140" s="266">
        <v>0.33</v>
      </c>
      <c r="S140" s="266">
        <v>0.33</v>
      </c>
      <c r="T140" s="266">
        <v>0.33</v>
      </c>
    </row>
    <row r="141" spans="1:20" s="260" customFormat="1" ht="66.75" customHeight="1" x14ac:dyDescent="0.35">
      <c r="A141" s="551"/>
      <c r="B141" s="554"/>
      <c r="C141" s="551"/>
      <c r="D141" s="551"/>
      <c r="E141" s="554"/>
      <c r="F141" s="552"/>
      <c r="G141" s="555"/>
      <c r="H141" s="558"/>
      <c r="I141" s="263" t="s">
        <v>2271</v>
      </c>
      <c r="J141" s="264" t="s">
        <v>2272</v>
      </c>
      <c r="K141" s="264" t="s">
        <v>2273</v>
      </c>
      <c r="L141" s="262">
        <v>1</v>
      </c>
      <c r="M141" s="262">
        <v>3</v>
      </c>
      <c r="N141" s="262">
        <v>4</v>
      </c>
      <c r="O141" s="262">
        <v>4</v>
      </c>
      <c r="P141" s="265">
        <v>12</v>
      </c>
      <c r="Q141" s="266">
        <v>0.34</v>
      </c>
      <c r="R141" s="266">
        <v>0.34</v>
      </c>
      <c r="S141" s="266">
        <v>0.34</v>
      </c>
      <c r="T141" s="266">
        <v>0.34</v>
      </c>
    </row>
    <row r="142" spans="1:20" s="260" customFormat="1" ht="69" customHeight="1" x14ac:dyDescent="0.35">
      <c r="A142" s="551"/>
      <c r="B142" s="554"/>
      <c r="C142" s="551"/>
      <c r="D142" s="551"/>
      <c r="E142" s="554"/>
      <c r="F142" s="550" t="s">
        <v>2049</v>
      </c>
      <c r="G142" s="553">
        <v>0.33</v>
      </c>
      <c r="H142" s="556" t="s">
        <v>2274</v>
      </c>
      <c r="I142" s="263" t="s">
        <v>2275</v>
      </c>
      <c r="J142" s="264" t="s">
        <v>443</v>
      </c>
      <c r="K142" s="264" t="s">
        <v>2276</v>
      </c>
      <c r="L142" s="262">
        <v>0.25</v>
      </c>
      <c r="M142" s="262">
        <v>0.25</v>
      </c>
      <c r="N142" s="262">
        <v>0.25</v>
      </c>
      <c r="O142" s="262">
        <v>0.25</v>
      </c>
      <c r="P142" s="265">
        <v>1</v>
      </c>
      <c r="Q142" s="266">
        <v>0.5</v>
      </c>
      <c r="R142" s="266">
        <v>0.33</v>
      </c>
      <c r="S142" s="266">
        <v>0.25</v>
      </c>
      <c r="T142" s="266">
        <v>0.33</v>
      </c>
    </row>
    <row r="143" spans="1:20" s="260" customFormat="1" ht="69" customHeight="1" x14ac:dyDescent="0.35">
      <c r="A143" s="551"/>
      <c r="B143" s="554"/>
      <c r="C143" s="551"/>
      <c r="D143" s="551"/>
      <c r="E143" s="554"/>
      <c r="F143" s="551"/>
      <c r="G143" s="554"/>
      <c r="H143" s="557"/>
      <c r="I143" s="263" t="s">
        <v>2277</v>
      </c>
      <c r="J143" s="264" t="s">
        <v>1781</v>
      </c>
      <c r="K143" s="264" t="s">
        <v>2278</v>
      </c>
      <c r="L143" s="262">
        <v>24</v>
      </c>
      <c r="M143" s="262">
        <v>24</v>
      </c>
      <c r="N143" s="262">
        <v>24</v>
      </c>
      <c r="O143" s="262">
        <v>24</v>
      </c>
      <c r="P143" s="265">
        <v>96</v>
      </c>
      <c r="Q143" s="266">
        <v>0.5</v>
      </c>
      <c r="R143" s="266">
        <v>0.33</v>
      </c>
      <c r="S143" s="266">
        <v>0.25</v>
      </c>
      <c r="T143" s="266">
        <v>0.33</v>
      </c>
    </row>
    <row r="144" spans="1:20" s="260" customFormat="1" ht="57.75" customHeight="1" x14ac:dyDescent="0.35">
      <c r="A144" s="551"/>
      <c r="B144" s="554"/>
      <c r="C144" s="551"/>
      <c r="D144" s="551"/>
      <c r="E144" s="554"/>
      <c r="F144" s="551"/>
      <c r="G144" s="554"/>
      <c r="H144" s="557"/>
      <c r="I144" s="263" t="s">
        <v>2279</v>
      </c>
      <c r="J144" s="264" t="s">
        <v>443</v>
      </c>
      <c r="K144" s="264" t="s">
        <v>2280</v>
      </c>
      <c r="L144" s="262">
        <v>0</v>
      </c>
      <c r="M144" s="262">
        <v>0</v>
      </c>
      <c r="N144" s="262">
        <v>0.5</v>
      </c>
      <c r="O144" s="262">
        <v>0.5</v>
      </c>
      <c r="P144" s="265">
        <v>1</v>
      </c>
      <c r="Q144" s="266">
        <v>0</v>
      </c>
      <c r="R144" s="266">
        <v>0</v>
      </c>
      <c r="S144" s="266">
        <v>0.25</v>
      </c>
      <c r="T144" s="266">
        <v>0.34</v>
      </c>
    </row>
    <row r="145" spans="1:20" s="260" customFormat="1" ht="65.25" customHeight="1" x14ac:dyDescent="0.35">
      <c r="A145" s="551"/>
      <c r="B145" s="554"/>
      <c r="C145" s="551"/>
      <c r="D145" s="551"/>
      <c r="E145" s="554"/>
      <c r="F145" s="552"/>
      <c r="G145" s="555"/>
      <c r="H145" s="558"/>
      <c r="I145" s="263" t="s">
        <v>2281</v>
      </c>
      <c r="J145" s="264" t="s">
        <v>300</v>
      </c>
      <c r="K145" s="264" t="s">
        <v>2282</v>
      </c>
      <c r="L145" s="262">
        <v>0</v>
      </c>
      <c r="M145" s="262">
        <v>3</v>
      </c>
      <c r="N145" s="262">
        <v>5</v>
      </c>
      <c r="O145" s="262">
        <v>0</v>
      </c>
      <c r="P145" s="265">
        <v>8</v>
      </c>
      <c r="Q145" s="266">
        <v>0</v>
      </c>
      <c r="R145" s="266">
        <v>0.34</v>
      </c>
      <c r="S145" s="266">
        <v>0.25</v>
      </c>
      <c r="T145" s="266">
        <v>0</v>
      </c>
    </row>
    <row r="146" spans="1:20" s="260" customFormat="1" ht="58.5" customHeight="1" x14ac:dyDescent="0.35">
      <c r="A146" s="551"/>
      <c r="B146" s="554"/>
      <c r="C146" s="551"/>
      <c r="D146" s="551"/>
      <c r="E146" s="554"/>
      <c r="F146" s="550" t="s">
        <v>2050</v>
      </c>
      <c r="G146" s="553">
        <v>0.34</v>
      </c>
      <c r="H146" s="556" t="s">
        <v>2283</v>
      </c>
      <c r="I146" s="263" t="s">
        <v>2284</v>
      </c>
      <c r="J146" s="264" t="s">
        <v>300</v>
      </c>
      <c r="K146" s="264" t="s">
        <v>2285</v>
      </c>
      <c r="L146" s="262">
        <v>0</v>
      </c>
      <c r="M146" s="262">
        <v>2</v>
      </c>
      <c r="N146" s="262">
        <v>3</v>
      </c>
      <c r="O146" s="262">
        <v>2</v>
      </c>
      <c r="P146" s="265">
        <v>7</v>
      </c>
      <c r="Q146" s="266">
        <v>0</v>
      </c>
      <c r="R146" s="266">
        <v>0.25</v>
      </c>
      <c r="S146" s="266">
        <v>0.25</v>
      </c>
      <c r="T146" s="266">
        <v>0.25</v>
      </c>
    </row>
    <row r="147" spans="1:20" s="260" customFormat="1" ht="52.5" customHeight="1" x14ac:dyDescent="0.35">
      <c r="A147" s="551"/>
      <c r="B147" s="554"/>
      <c r="C147" s="551"/>
      <c r="D147" s="551"/>
      <c r="E147" s="554"/>
      <c r="F147" s="551"/>
      <c r="G147" s="554"/>
      <c r="H147" s="557"/>
      <c r="I147" s="263" t="s">
        <v>2286</v>
      </c>
      <c r="J147" s="264" t="s">
        <v>443</v>
      </c>
      <c r="K147" s="264" t="s">
        <v>2287</v>
      </c>
      <c r="L147" s="262">
        <v>0.25</v>
      </c>
      <c r="M147" s="262">
        <v>0.25</v>
      </c>
      <c r="N147" s="262">
        <v>0.25</v>
      </c>
      <c r="O147" s="262">
        <v>0.25</v>
      </c>
      <c r="P147" s="265">
        <v>1</v>
      </c>
      <c r="Q147" s="266">
        <v>0.33</v>
      </c>
      <c r="R147" s="266">
        <v>0.25</v>
      </c>
      <c r="S147" s="266">
        <v>0.25</v>
      </c>
      <c r="T147" s="266">
        <v>0.25</v>
      </c>
    </row>
    <row r="148" spans="1:20" s="260" customFormat="1" ht="68.25" customHeight="1" x14ac:dyDescent="0.35">
      <c r="A148" s="551"/>
      <c r="B148" s="554"/>
      <c r="C148" s="551"/>
      <c r="D148" s="551"/>
      <c r="E148" s="554"/>
      <c r="F148" s="551"/>
      <c r="G148" s="554"/>
      <c r="H148" s="557"/>
      <c r="I148" s="263" t="s">
        <v>2288</v>
      </c>
      <c r="J148" s="264" t="s">
        <v>300</v>
      </c>
      <c r="K148" s="264" t="s">
        <v>2289</v>
      </c>
      <c r="L148" s="262">
        <v>15</v>
      </c>
      <c r="M148" s="262">
        <v>15</v>
      </c>
      <c r="N148" s="262">
        <v>15</v>
      </c>
      <c r="O148" s="262">
        <v>15</v>
      </c>
      <c r="P148" s="265">
        <v>60</v>
      </c>
      <c r="Q148" s="266">
        <v>0.33</v>
      </c>
      <c r="R148" s="266">
        <v>0.25</v>
      </c>
      <c r="S148" s="266">
        <v>0.25</v>
      </c>
      <c r="T148" s="266">
        <v>0.25</v>
      </c>
    </row>
    <row r="149" spans="1:20" s="260" customFormat="1" ht="79.5" customHeight="1" x14ac:dyDescent="0.35">
      <c r="A149" s="551"/>
      <c r="B149" s="554"/>
      <c r="C149" s="552"/>
      <c r="D149" s="552"/>
      <c r="E149" s="555"/>
      <c r="F149" s="552"/>
      <c r="G149" s="555"/>
      <c r="H149" s="558"/>
      <c r="I149" s="263" t="s">
        <v>2290</v>
      </c>
      <c r="J149" s="264" t="s">
        <v>443</v>
      </c>
      <c r="K149" s="264" t="s">
        <v>2287</v>
      </c>
      <c r="L149" s="262">
        <v>0.25</v>
      </c>
      <c r="M149" s="262">
        <v>0.25</v>
      </c>
      <c r="N149" s="262">
        <v>0.25</v>
      </c>
      <c r="O149" s="262">
        <v>0.25</v>
      </c>
      <c r="P149" s="265">
        <v>1</v>
      </c>
      <c r="Q149" s="266">
        <v>0.34</v>
      </c>
      <c r="R149" s="266">
        <v>0.25</v>
      </c>
      <c r="S149" s="266">
        <v>0.25</v>
      </c>
      <c r="T149" s="266">
        <v>0.25</v>
      </c>
    </row>
    <row r="150" spans="1:20" s="260" customFormat="1" ht="67.5" customHeight="1" x14ac:dyDescent="0.35">
      <c r="A150" s="551"/>
      <c r="B150" s="554"/>
      <c r="C150" s="550" t="s">
        <v>2051</v>
      </c>
      <c r="D150" s="550" t="s">
        <v>2291</v>
      </c>
      <c r="E150" s="553">
        <v>0.2</v>
      </c>
      <c r="F150" s="550" t="s">
        <v>2052</v>
      </c>
      <c r="G150" s="553">
        <v>0.5</v>
      </c>
      <c r="H150" s="556" t="s">
        <v>2292</v>
      </c>
      <c r="I150" s="263" t="s">
        <v>2293</v>
      </c>
      <c r="J150" s="264" t="s">
        <v>300</v>
      </c>
      <c r="K150" s="264" t="s">
        <v>2294</v>
      </c>
      <c r="L150" s="262">
        <v>1</v>
      </c>
      <c r="M150" s="262">
        <v>2</v>
      </c>
      <c r="N150" s="262">
        <v>2</v>
      </c>
      <c r="O150" s="262">
        <v>2</v>
      </c>
      <c r="P150" s="265">
        <v>7</v>
      </c>
      <c r="Q150" s="266">
        <v>0.12</v>
      </c>
      <c r="R150" s="266">
        <v>0.12</v>
      </c>
      <c r="S150" s="266">
        <v>0.12</v>
      </c>
      <c r="T150" s="266">
        <v>0.12</v>
      </c>
    </row>
    <row r="151" spans="1:20" s="260" customFormat="1" ht="62.25" customHeight="1" x14ac:dyDescent="0.35">
      <c r="A151" s="551"/>
      <c r="B151" s="554"/>
      <c r="C151" s="551"/>
      <c r="D151" s="551"/>
      <c r="E151" s="554"/>
      <c r="F151" s="551"/>
      <c r="G151" s="554"/>
      <c r="H151" s="557"/>
      <c r="I151" s="263" t="s">
        <v>2295</v>
      </c>
      <c r="J151" s="264" t="s">
        <v>300</v>
      </c>
      <c r="K151" s="264" t="s">
        <v>2296</v>
      </c>
      <c r="L151" s="262">
        <v>1</v>
      </c>
      <c r="M151" s="262">
        <v>12</v>
      </c>
      <c r="N151" s="262">
        <v>12</v>
      </c>
      <c r="O151" s="262">
        <v>12</v>
      </c>
      <c r="P151" s="265">
        <v>37</v>
      </c>
      <c r="Q151" s="266">
        <v>0.12</v>
      </c>
      <c r="R151" s="266">
        <v>0.12</v>
      </c>
      <c r="S151" s="266">
        <v>0.12</v>
      </c>
      <c r="T151" s="266">
        <v>0.12</v>
      </c>
    </row>
    <row r="152" spans="1:20" s="260" customFormat="1" ht="69" customHeight="1" x14ac:dyDescent="0.35">
      <c r="A152" s="551"/>
      <c r="B152" s="554"/>
      <c r="C152" s="551"/>
      <c r="D152" s="551"/>
      <c r="E152" s="554"/>
      <c r="F152" s="551"/>
      <c r="G152" s="554"/>
      <c r="H152" s="557"/>
      <c r="I152" s="263" t="s">
        <v>2297</v>
      </c>
      <c r="J152" s="264" t="s">
        <v>443</v>
      </c>
      <c r="K152" s="264" t="s">
        <v>2298</v>
      </c>
      <c r="L152" s="262">
        <v>0.25</v>
      </c>
      <c r="M152" s="262">
        <v>0.25</v>
      </c>
      <c r="N152" s="262">
        <v>0.25</v>
      </c>
      <c r="O152" s="262">
        <v>0.25</v>
      </c>
      <c r="P152" s="265">
        <v>1</v>
      </c>
      <c r="Q152" s="266">
        <v>0.12</v>
      </c>
      <c r="R152" s="266">
        <v>0.12</v>
      </c>
      <c r="S152" s="266">
        <v>0.12</v>
      </c>
      <c r="T152" s="266">
        <v>0.12</v>
      </c>
    </row>
    <row r="153" spans="1:20" s="260" customFormat="1" ht="57.75" customHeight="1" x14ac:dyDescent="0.35">
      <c r="A153" s="551"/>
      <c r="B153" s="554"/>
      <c r="C153" s="551"/>
      <c r="D153" s="551"/>
      <c r="E153" s="554"/>
      <c r="F153" s="551"/>
      <c r="G153" s="554"/>
      <c r="H153" s="557"/>
      <c r="I153" s="263" t="s">
        <v>2299</v>
      </c>
      <c r="J153" s="264" t="s">
        <v>443</v>
      </c>
      <c r="K153" s="264" t="s">
        <v>2300</v>
      </c>
      <c r="L153" s="262">
        <v>0.25</v>
      </c>
      <c r="M153" s="262">
        <v>0.25</v>
      </c>
      <c r="N153" s="262">
        <v>0.25</v>
      </c>
      <c r="O153" s="262">
        <v>0.25</v>
      </c>
      <c r="P153" s="265">
        <v>1</v>
      </c>
      <c r="Q153" s="266">
        <v>0.12</v>
      </c>
      <c r="R153" s="266">
        <v>0.12</v>
      </c>
      <c r="S153" s="266">
        <v>0.12</v>
      </c>
      <c r="T153" s="266">
        <v>0.12</v>
      </c>
    </row>
    <row r="154" spans="1:20" s="260" customFormat="1" ht="72.75" customHeight="1" x14ac:dyDescent="0.35">
      <c r="A154" s="551"/>
      <c r="B154" s="554"/>
      <c r="C154" s="551"/>
      <c r="D154" s="551"/>
      <c r="E154" s="554"/>
      <c r="F154" s="551"/>
      <c r="G154" s="554"/>
      <c r="H154" s="557"/>
      <c r="I154" s="263" t="s">
        <v>2301</v>
      </c>
      <c r="J154" s="264" t="s">
        <v>443</v>
      </c>
      <c r="K154" s="264" t="s">
        <v>2205</v>
      </c>
      <c r="L154" s="262">
        <v>0.25</v>
      </c>
      <c r="M154" s="262">
        <v>0.25</v>
      </c>
      <c r="N154" s="262">
        <v>0.25</v>
      </c>
      <c r="O154" s="262">
        <v>0.25</v>
      </c>
      <c r="P154" s="265">
        <v>1</v>
      </c>
      <c r="Q154" s="266">
        <v>0.13</v>
      </c>
      <c r="R154" s="266">
        <v>0.13</v>
      </c>
      <c r="S154" s="266">
        <v>0.13</v>
      </c>
      <c r="T154" s="266">
        <v>0.13</v>
      </c>
    </row>
    <row r="155" spans="1:20" s="260" customFormat="1" ht="61.5" customHeight="1" x14ac:dyDescent="0.35">
      <c r="A155" s="551"/>
      <c r="B155" s="554"/>
      <c r="C155" s="551"/>
      <c r="D155" s="551"/>
      <c r="E155" s="554"/>
      <c r="F155" s="551"/>
      <c r="G155" s="554"/>
      <c r="H155" s="557"/>
      <c r="I155" s="263" t="s">
        <v>2302</v>
      </c>
      <c r="J155" s="264" t="s">
        <v>443</v>
      </c>
      <c r="K155" s="264" t="s">
        <v>2205</v>
      </c>
      <c r="L155" s="262">
        <v>0.25</v>
      </c>
      <c r="M155" s="262">
        <v>0.25</v>
      </c>
      <c r="N155" s="262">
        <v>0.25</v>
      </c>
      <c r="O155" s="262">
        <v>0.25</v>
      </c>
      <c r="P155" s="265">
        <v>1</v>
      </c>
      <c r="Q155" s="266">
        <v>0.13</v>
      </c>
      <c r="R155" s="266">
        <v>0.13</v>
      </c>
      <c r="S155" s="266">
        <v>0.13</v>
      </c>
      <c r="T155" s="266">
        <v>0.13</v>
      </c>
    </row>
    <row r="156" spans="1:20" s="260" customFormat="1" ht="87.75" customHeight="1" x14ac:dyDescent="0.35">
      <c r="A156" s="551"/>
      <c r="B156" s="554"/>
      <c r="C156" s="551"/>
      <c r="D156" s="551"/>
      <c r="E156" s="554"/>
      <c r="F156" s="551"/>
      <c r="G156" s="554"/>
      <c r="H156" s="557"/>
      <c r="I156" s="263" t="s">
        <v>2303</v>
      </c>
      <c r="J156" s="264" t="s">
        <v>443</v>
      </c>
      <c r="K156" s="264" t="s">
        <v>2304</v>
      </c>
      <c r="L156" s="262">
        <v>0.25</v>
      </c>
      <c r="M156" s="262">
        <v>0.25</v>
      </c>
      <c r="N156" s="262">
        <v>0.25</v>
      </c>
      <c r="O156" s="262">
        <v>0.25</v>
      </c>
      <c r="P156" s="265">
        <v>1</v>
      </c>
      <c r="Q156" s="266">
        <v>0.13</v>
      </c>
      <c r="R156" s="266">
        <v>0.13</v>
      </c>
      <c r="S156" s="266">
        <v>0.13</v>
      </c>
      <c r="T156" s="266">
        <v>0.13</v>
      </c>
    </row>
    <row r="157" spans="1:20" s="260" customFormat="1" ht="80.25" customHeight="1" x14ac:dyDescent="0.35">
      <c r="A157" s="551"/>
      <c r="B157" s="554"/>
      <c r="C157" s="551"/>
      <c r="D157" s="551"/>
      <c r="E157" s="554"/>
      <c r="F157" s="552"/>
      <c r="G157" s="555"/>
      <c r="H157" s="558"/>
      <c r="I157" s="263" t="s">
        <v>2305</v>
      </c>
      <c r="J157" s="264" t="s">
        <v>443</v>
      </c>
      <c r="K157" s="264" t="s">
        <v>2304</v>
      </c>
      <c r="L157" s="262">
        <v>0.25</v>
      </c>
      <c r="M157" s="262">
        <v>0.25</v>
      </c>
      <c r="N157" s="262">
        <v>0.25</v>
      </c>
      <c r="O157" s="262">
        <v>0.25</v>
      </c>
      <c r="P157" s="265">
        <v>1</v>
      </c>
      <c r="Q157" s="266">
        <v>0.13</v>
      </c>
      <c r="R157" s="266">
        <v>0.13</v>
      </c>
      <c r="S157" s="266">
        <v>0.13</v>
      </c>
      <c r="T157" s="266">
        <v>0.13</v>
      </c>
    </row>
    <row r="158" spans="1:20" s="260" customFormat="1" ht="61.5" customHeight="1" x14ac:dyDescent="0.35">
      <c r="A158" s="551"/>
      <c r="B158" s="554"/>
      <c r="C158" s="551"/>
      <c r="D158" s="551"/>
      <c r="E158" s="554"/>
      <c r="F158" s="550" t="s">
        <v>2053</v>
      </c>
      <c r="G158" s="553">
        <v>0.5</v>
      </c>
      <c r="H158" s="556" t="s">
        <v>2306</v>
      </c>
      <c r="I158" s="263" t="s">
        <v>2307</v>
      </c>
      <c r="J158" s="264" t="s">
        <v>443</v>
      </c>
      <c r="K158" s="264" t="s">
        <v>2287</v>
      </c>
      <c r="L158" s="262">
        <v>0.25</v>
      </c>
      <c r="M158" s="262">
        <v>0.25</v>
      </c>
      <c r="N158" s="262">
        <v>0.25</v>
      </c>
      <c r="O158" s="262">
        <v>0.25</v>
      </c>
      <c r="P158" s="265">
        <v>1</v>
      </c>
      <c r="Q158" s="266">
        <v>0.33</v>
      </c>
      <c r="R158" s="266">
        <v>0.25</v>
      </c>
      <c r="S158" s="266">
        <v>0.25</v>
      </c>
      <c r="T158" s="266">
        <v>0.25</v>
      </c>
    </row>
    <row r="159" spans="1:20" s="260" customFormat="1" ht="66" customHeight="1" x14ac:dyDescent="0.35">
      <c r="A159" s="551"/>
      <c r="B159" s="554"/>
      <c r="C159" s="551"/>
      <c r="D159" s="551"/>
      <c r="E159" s="554"/>
      <c r="F159" s="551"/>
      <c r="G159" s="554"/>
      <c r="H159" s="557"/>
      <c r="I159" s="263" t="s">
        <v>2308</v>
      </c>
      <c r="J159" s="264" t="s">
        <v>300</v>
      </c>
      <c r="K159" s="264" t="s">
        <v>2309</v>
      </c>
      <c r="L159" s="262">
        <v>11</v>
      </c>
      <c r="M159" s="262">
        <v>11</v>
      </c>
      <c r="N159" s="262">
        <v>11</v>
      </c>
      <c r="O159" s="262">
        <v>11</v>
      </c>
      <c r="P159" s="265">
        <v>44</v>
      </c>
      <c r="Q159" s="266">
        <v>0.33</v>
      </c>
      <c r="R159" s="266">
        <v>0.25</v>
      </c>
      <c r="S159" s="266">
        <v>0.25</v>
      </c>
      <c r="T159" s="266">
        <v>0.25</v>
      </c>
    </row>
    <row r="160" spans="1:20" s="260" customFormat="1" ht="68.25" customHeight="1" x14ac:dyDescent="0.35">
      <c r="A160" s="551"/>
      <c r="B160" s="554"/>
      <c r="C160" s="551"/>
      <c r="D160" s="551"/>
      <c r="E160" s="554"/>
      <c r="F160" s="551"/>
      <c r="G160" s="554"/>
      <c r="H160" s="557"/>
      <c r="I160" s="263" t="s">
        <v>2310</v>
      </c>
      <c r="J160" s="264" t="s">
        <v>300</v>
      </c>
      <c r="K160" s="264" t="s">
        <v>2311</v>
      </c>
      <c r="L160" s="262">
        <v>0</v>
      </c>
      <c r="M160" s="262">
        <v>4</v>
      </c>
      <c r="N160" s="262">
        <v>4</v>
      </c>
      <c r="O160" s="262">
        <v>4</v>
      </c>
      <c r="P160" s="265">
        <v>12</v>
      </c>
      <c r="Q160" s="266">
        <v>0</v>
      </c>
      <c r="R160" s="266">
        <v>0.25</v>
      </c>
      <c r="S160" s="266">
        <v>0.25</v>
      </c>
      <c r="T160" s="266">
        <v>0.25</v>
      </c>
    </row>
    <row r="161" spans="1:20" s="260" customFormat="1" ht="70.5" customHeight="1" x14ac:dyDescent="0.35">
      <c r="A161" s="552"/>
      <c r="B161" s="555"/>
      <c r="C161" s="552"/>
      <c r="D161" s="552"/>
      <c r="E161" s="555"/>
      <c r="F161" s="552"/>
      <c r="G161" s="555"/>
      <c r="H161" s="558"/>
      <c r="I161" s="263" t="s">
        <v>2312</v>
      </c>
      <c r="J161" s="264" t="s">
        <v>443</v>
      </c>
      <c r="K161" s="264" t="s">
        <v>2287</v>
      </c>
      <c r="L161" s="262">
        <v>0.25</v>
      </c>
      <c r="M161" s="262">
        <v>0.25</v>
      </c>
      <c r="N161" s="262">
        <v>0.25</v>
      </c>
      <c r="O161" s="262">
        <v>0.25</v>
      </c>
      <c r="P161" s="265">
        <v>1</v>
      </c>
      <c r="Q161" s="266">
        <v>0.34</v>
      </c>
      <c r="R161" s="266">
        <v>0.25</v>
      </c>
      <c r="S161" s="266">
        <v>0.25</v>
      </c>
      <c r="T161" s="266">
        <v>0.25</v>
      </c>
    </row>
    <row r="162" spans="1:20" s="260" customFormat="1" ht="38.25" customHeight="1" x14ac:dyDescent="0.35">
      <c r="A162" s="550" t="s">
        <v>2054</v>
      </c>
      <c r="B162" s="553">
        <v>0.5</v>
      </c>
      <c r="C162" s="550" t="s">
        <v>2055</v>
      </c>
      <c r="D162" s="550" t="s">
        <v>217</v>
      </c>
      <c r="E162" s="553">
        <v>1</v>
      </c>
      <c r="F162" s="550" t="s">
        <v>2056</v>
      </c>
      <c r="G162" s="553">
        <v>0.2</v>
      </c>
      <c r="H162" s="556" t="s">
        <v>2313</v>
      </c>
      <c r="I162" s="263" t="s">
        <v>2314</v>
      </c>
      <c r="J162" s="264" t="s">
        <v>1643</v>
      </c>
      <c r="K162" s="264" t="s">
        <v>2315</v>
      </c>
      <c r="L162" s="262">
        <v>1</v>
      </c>
      <c r="M162" s="262">
        <v>1</v>
      </c>
      <c r="N162" s="262">
        <v>1</v>
      </c>
      <c r="O162" s="262">
        <v>1</v>
      </c>
      <c r="P162" s="265">
        <v>4</v>
      </c>
      <c r="Q162" s="266">
        <v>0.14000000000000001</v>
      </c>
      <c r="R162" s="266">
        <v>0.12</v>
      </c>
      <c r="S162" s="266">
        <v>0.12</v>
      </c>
      <c r="T162" s="266">
        <v>0.12</v>
      </c>
    </row>
    <row r="163" spans="1:20" s="260" customFormat="1" ht="64.5" customHeight="1" x14ac:dyDescent="0.35">
      <c r="A163" s="551"/>
      <c r="B163" s="554"/>
      <c r="C163" s="551"/>
      <c r="D163" s="551"/>
      <c r="E163" s="554"/>
      <c r="F163" s="551"/>
      <c r="G163" s="554"/>
      <c r="H163" s="557"/>
      <c r="I163" s="263" t="s">
        <v>2316</v>
      </c>
      <c r="J163" s="264" t="s">
        <v>443</v>
      </c>
      <c r="K163" s="264" t="s">
        <v>2317</v>
      </c>
      <c r="L163" s="262">
        <v>0.2</v>
      </c>
      <c r="M163" s="262">
        <v>0.4</v>
      </c>
      <c r="N163" s="262">
        <v>0.1</v>
      </c>
      <c r="O163" s="262">
        <v>0.1</v>
      </c>
      <c r="P163" s="265">
        <v>0.8</v>
      </c>
      <c r="Q163" s="266">
        <v>0.14000000000000001</v>
      </c>
      <c r="R163" s="266">
        <v>0.12</v>
      </c>
      <c r="S163" s="266">
        <v>0.12</v>
      </c>
      <c r="T163" s="266">
        <v>0.12</v>
      </c>
    </row>
    <row r="164" spans="1:20" s="260" customFormat="1" ht="78" customHeight="1" x14ac:dyDescent="0.35">
      <c r="A164" s="551"/>
      <c r="B164" s="554"/>
      <c r="C164" s="551"/>
      <c r="D164" s="551"/>
      <c r="E164" s="554"/>
      <c r="F164" s="551"/>
      <c r="G164" s="554"/>
      <c r="H164" s="557"/>
      <c r="I164" s="263" t="s">
        <v>2318</v>
      </c>
      <c r="J164" s="264" t="s">
        <v>443</v>
      </c>
      <c r="K164" s="264" t="s">
        <v>2287</v>
      </c>
      <c r="L164" s="262">
        <v>0.25</v>
      </c>
      <c r="M164" s="262">
        <v>0.25</v>
      </c>
      <c r="N164" s="262">
        <v>0.25</v>
      </c>
      <c r="O164" s="262">
        <v>0.25</v>
      </c>
      <c r="P164" s="265">
        <v>1</v>
      </c>
      <c r="Q164" s="266">
        <v>0.14000000000000001</v>
      </c>
      <c r="R164" s="266">
        <v>0.12</v>
      </c>
      <c r="S164" s="266">
        <v>0.12</v>
      </c>
      <c r="T164" s="266">
        <v>0.12</v>
      </c>
    </row>
    <row r="165" spans="1:20" s="260" customFormat="1" ht="76.5" customHeight="1" x14ac:dyDescent="0.35">
      <c r="A165" s="551"/>
      <c r="B165" s="554"/>
      <c r="C165" s="551"/>
      <c r="D165" s="551"/>
      <c r="E165" s="554"/>
      <c r="F165" s="551"/>
      <c r="G165" s="554"/>
      <c r="H165" s="557"/>
      <c r="I165" s="263" t="s">
        <v>2319</v>
      </c>
      <c r="J165" s="264" t="s">
        <v>443</v>
      </c>
      <c r="K165" s="264" t="s">
        <v>2287</v>
      </c>
      <c r="L165" s="262">
        <v>0.25</v>
      </c>
      <c r="M165" s="262">
        <v>0.25</v>
      </c>
      <c r="N165" s="262">
        <v>0.25</v>
      </c>
      <c r="O165" s="262">
        <v>0.25</v>
      </c>
      <c r="P165" s="265">
        <v>1</v>
      </c>
      <c r="Q165" s="266">
        <v>0.14000000000000001</v>
      </c>
      <c r="R165" s="266">
        <v>0.12</v>
      </c>
      <c r="S165" s="266">
        <v>0.12</v>
      </c>
      <c r="T165" s="266">
        <v>0.12</v>
      </c>
    </row>
    <row r="166" spans="1:20" s="260" customFormat="1" ht="78" customHeight="1" x14ac:dyDescent="0.35">
      <c r="A166" s="551"/>
      <c r="B166" s="554"/>
      <c r="C166" s="551"/>
      <c r="D166" s="551"/>
      <c r="E166" s="554"/>
      <c r="F166" s="551"/>
      <c r="G166" s="554"/>
      <c r="H166" s="557"/>
      <c r="I166" s="263" t="s">
        <v>2320</v>
      </c>
      <c r="J166" s="264" t="s">
        <v>443</v>
      </c>
      <c r="K166" s="264" t="s">
        <v>2287</v>
      </c>
      <c r="L166" s="262">
        <v>0</v>
      </c>
      <c r="M166" s="262">
        <v>0.33</v>
      </c>
      <c r="N166" s="262">
        <v>0.33</v>
      </c>
      <c r="O166" s="262">
        <v>0.34</v>
      </c>
      <c r="P166" s="265">
        <v>1</v>
      </c>
      <c r="Q166" s="266">
        <v>0</v>
      </c>
      <c r="R166" s="266">
        <v>0.13</v>
      </c>
      <c r="S166" s="266">
        <v>0.13</v>
      </c>
      <c r="T166" s="266">
        <v>0.13</v>
      </c>
    </row>
    <row r="167" spans="1:20" s="260" customFormat="1" ht="74.25" customHeight="1" x14ac:dyDescent="0.35">
      <c r="A167" s="551"/>
      <c r="B167" s="554"/>
      <c r="C167" s="551"/>
      <c r="D167" s="551"/>
      <c r="E167" s="554"/>
      <c r="F167" s="551"/>
      <c r="G167" s="554"/>
      <c r="H167" s="557"/>
      <c r="I167" s="263" t="s">
        <v>2321</v>
      </c>
      <c r="J167" s="264" t="s">
        <v>1643</v>
      </c>
      <c r="K167" s="264" t="s">
        <v>2322</v>
      </c>
      <c r="L167" s="262">
        <v>1</v>
      </c>
      <c r="M167" s="262">
        <v>1</v>
      </c>
      <c r="N167" s="262">
        <v>1</v>
      </c>
      <c r="O167" s="262">
        <v>1</v>
      </c>
      <c r="P167" s="265">
        <v>4</v>
      </c>
      <c r="Q167" s="266">
        <v>0.14000000000000001</v>
      </c>
      <c r="R167" s="266">
        <v>0.13</v>
      </c>
      <c r="S167" s="266">
        <v>0.13</v>
      </c>
      <c r="T167" s="266">
        <v>0.13</v>
      </c>
    </row>
    <row r="168" spans="1:20" s="260" customFormat="1" ht="70.5" customHeight="1" x14ac:dyDescent="0.35">
      <c r="A168" s="551"/>
      <c r="B168" s="554"/>
      <c r="C168" s="551"/>
      <c r="D168" s="551"/>
      <c r="E168" s="554"/>
      <c r="F168" s="551"/>
      <c r="G168" s="554"/>
      <c r="H168" s="557"/>
      <c r="I168" s="263" t="s">
        <v>2323</v>
      </c>
      <c r="J168" s="264" t="s">
        <v>443</v>
      </c>
      <c r="K168" s="264" t="s">
        <v>2324</v>
      </c>
      <c r="L168" s="262">
        <v>0.25</v>
      </c>
      <c r="M168" s="262">
        <v>0.25</v>
      </c>
      <c r="N168" s="262">
        <v>0.25</v>
      </c>
      <c r="O168" s="262">
        <v>0.25</v>
      </c>
      <c r="P168" s="265">
        <v>1</v>
      </c>
      <c r="Q168" s="266">
        <v>0.15</v>
      </c>
      <c r="R168" s="266">
        <v>0.13</v>
      </c>
      <c r="S168" s="266">
        <v>0.13</v>
      </c>
      <c r="T168" s="266">
        <v>0.13</v>
      </c>
    </row>
    <row r="169" spans="1:20" s="260" customFormat="1" ht="72.75" customHeight="1" x14ac:dyDescent="0.35">
      <c r="A169" s="551"/>
      <c r="B169" s="554"/>
      <c r="C169" s="551"/>
      <c r="D169" s="551"/>
      <c r="E169" s="554"/>
      <c r="F169" s="552"/>
      <c r="G169" s="555"/>
      <c r="H169" s="558"/>
      <c r="I169" s="263" t="s">
        <v>2325</v>
      </c>
      <c r="J169" s="264" t="s">
        <v>443</v>
      </c>
      <c r="K169" s="264" t="s">
        <v>2287</v>
      </c>
      <c r="L169" s="262">
        <v>0.25</v>
      </c>
      <c r="M169" s="262">
        <v>0.25</v>
      </c>
      <c r="N169" s="262">
        <v>0.25</v>
      </c>
      <c r="O169" s="262">
        <v>0.25</v>
      </c>
      <c r="P169" s="265">
        <v>1</v>
      </c>
      <c r="Q169" s="266">
        <v>0.15</v>
      </c>
      <c r="R169" s="266">
        <v>0.13</v>
      </c>
      <c r="S169" s="266">
        <v>0.13</v>
      </c>
      <c r="T169" s="266">
        <v>0.13</v>
      </c>
    </row>
    <row r="170" spans="1:20" s="260" customFormat="1" ht="91" x14ac:dyDescent="0.35">
      <c r="A170" s="551"/>
      <c r="B170" s="554"/>
      <c r="C170" s="551"/>
      <c r="D170" s="551"/>
      <c r="E170" s="554"/>
      <c r="F170" s="267" t="s">
        <v>2057</v>
      </c>
      <c r="G170" s="268">
        <v>0.16</v>
      </c>
      <c r="H170" s="264" t="s">
        <v>2326</v>
      </c>
      <c r="I170" s="263" t="s">
        <v>2327</v>
      </c>
      <c r="J170" s="264" t="s">
        <v>443</v>
      </c>
      <c r="K170" s="264" t="s">
        <v>2287</v>
      </c>
      <c r="L170" s="262">
        <v>0.25</v>
      </c>
      <c r="M170" s="262">
        <v>0.25</v>
      </c>
      <c r="N170" s="262">
        <v>0.25</v>
      </c>
      <c r="O170" s="262">
        <v>0.25</v>
      </c>
      <c r="P170" s="265">
        <v>1</v>
      </c>
      <c r="Q170" s="266">
        <v>1</v>
      </c>
      <c r="R170" s="266">
        <v>1</v>
      </c>
      <c r="S170" s="266">
        <v>1</v>
      </c>
      <c r="T170" s="266">
        <v>1</v>
      </c>
    </row>
    <row r="171" spans="1:20" s="260" customFormat="1" ht="68.25" customHeight="1" x14ac:dyDescent="0.35">
      <c r="A171" s="551"/>
      <c r="B171" s="554"/>
      <c r="C171" s="551"/>
      <c r="D171" s="551"/>
      <c r="E171" s="554"/>
      <c r="F171" s="550" t="s">
        <v>2058</v>
      </c>
      <c r="G171" s="553">
        <v>0.16</v>
      </c>
      <c r="H171" s="556" t="s">
        <v>2328</v>
      </c>
      <c r="I171" s="263" t="s">
        <v>2329</v>
      </c>
      <c r="J171" s="264" t="s">
        <v>443</v>
      </c>
      <c r="K171" s="264" t="s">
        <v>2330</v>
      </c>
      <c r="L171" s="262">
        <v>0.25</v>
      </c>
      <c r="M171" s="262">
        <v>0.25</v>
      </c>
      <c r="N171" s="262">
        <v>0.25</v>
      </c>
      <c r="O171" s="262">
        <v>0.25</v>
      </c>
      <c r="P171" s="265">
        <v>1</v>
      </c>
      <c r="Q171" s="266">
        <v>0.33</v>
      </c>
      <c r="R171" s="266">
        <v>0.33</v>
      </c>
      <c r="S171" s="266">
        <v>0.33</v>
      </c>
      <c r="T171" s="266">
        <v>0.33</v>
      </c>
    </row>
    <row r="172" spans="1:20" s="260" customFormat="1" ht="56.25" customHeight="1" x14ac:dyDescent="0.35">
      <c r="A172" s="551"/>
      <c r="B172" s="554"/>
      <c r="C172" s="551"/>
      <c r="D172" s="551"/>
      <c r="E172" s="554"/>
      <c r="F172" s="551"/>
      <c r="G172" s="554"/>
      <c r="H172" s="557"/>
      <c r="I172" s="263" t="s">
        <v>2331</v>
      </c>
      <c r="J172" s="264" t="s">
        <v>443</v>
      </c>
      <c r="K172" s="264" t="s">
        <v>2287</v>
      </c>
      <c r="L172" s="262">
        <v>0.25</v>
      </c>
      <c r="M172" s="262">
        <v>0.25</v>
      </c>
      <c r="N172" s="262">
        <v>0.25</v>
      </c>
      <c r="O172" s="262">
        <v>0.25</v>
      </c>
      <c r="P172" s="265">
        <v>1</v>
      </c>
      <c r="Q172" s="266">
        <v>0.33</v>
      </c>
      <c r="R172" s="266">
        <v>0.33</v>
      </c>
      <c r="S172" s="266">
        <v>0.33</v>
      </c>
      <c r="T172" s="266">
        <v>0.33</v>
      </c>
    </row>
    <row r="173" spans="1:20" s="260" customFormat="1" ht="68.25" customHeight="1" x14ac:dyDescent="0.35">
      <c r="A173" s="551"/>
      <c r="B173" s="554"/>
      <c r="C173" s="551"/>
      <c r="D173" s="551"/>
      <c r="E173" s="554"/>
      <c r="F173" s="552"/>
      <c r="G173" s="555"/>
      <c r="H173" s="558"/>
      <c r="I173" s="263" t="s">
        <v>2332</v>
      </c>
      <c r="J173" s="264" t="s">
        <v>443</v>
      </c>
      <c r="K173" s="264" t="s">
        <v>2330</v>
      </c>
      <c r="L173" s="262">
        <v>0.25</v>
      </c>
      <c r="M173" s="262">
        <v>0.25</v>
      </c>
      <c r="N173" s="262">
        <v>0.25</v>
      </c>
      <c r="O173" s="262">
        <v>0.25</v>
      </c>
      <c r="P173" s="265">
        <v>1</v>
      </c>
      <c r="Q173" s="266">
        <v>0.34</v>
      </c>
      <c r="R173" s="266">
        <v>0.34</v>
      </c>
      <c r="S173" s="266">
        <v>0.34</v>
      </c>
      <c r="T173" s="266">
        <v>0.34</v>
      </c>
    </row>
    <row r="174" spans="1:20" s="260" customFormat="1" ht="33" customHeight="1" x14ac:dyDescent="0.35">
      <c r="A174" s="551"/>
      <c r="B174" s="554"/>
      <c r="C174" s="551"/>
      <c r="D174" s="551"/>
      <c r="E174" s="554"/>
      <c r="F174" s="550" t="s">
        <v>2059</v>
      </c>
      <c r="G174" s="553">
        <v>0.16</v>
      </c>
      <c r="H174" s="556" t="s">
        <v>2333</v>
      </c>
      <c r="I174" s="263" t="s">
        <v>2334</v>
      </c>
      <c r="J174" s="264" t="s">
        <v>443</v>
      </c>
      <c r="K174" s="264" t="s">
        <v>2335</v>
      </c>
      <c r="L174" s="262">
        <v>0.25</v>
      </c>
      <c r="M174" s="262">
        <v>0.25</v>
      </c>
      <c r="N174" s="262">
        <v>0.25</v>
      </c>
      <c r="O174" s="262">
        <v>0.25</v>
      </c>
      <c r="P174" s="265">
        <v>1</v>
      </c>
      <c r="Q174" s="266">
        <v>0.2</v>
      </c>
      <c r="R174" s="266">
        <v>0.2</v>
      </c>
      <c r="S174" s="266">
        <v>0.2</v>
      </c>
      <c r="T174" s="266">
        <v>0.2</v>
      </c>
    </row>
    <row r="175" spans="1:20" s="260" customFormat="1" ht="54.75" customHeight="1" x14ac:dyDescent="0.35">
      <c r="A175" s="551"/>
      <c r="B175" s="554"/>
      <c r="C175" s="551"/>
      <c r="D175" s="551"/>
      <c r="E175" s="554"/>
      <c r="F175" s="551"/>
      <c r="G175" s="554"/>
      <c r="H175" s="557"/>
      <c r="I175" s="263" t="s">
        <v>2336</v>
      </c>
      <c r="J175" s="264" t="s">
        <v>443</v>
      </c>
      <c r="K175" s="264" t="s">
        <v>2337</v>
      </c>
      <c r="L175" s="262">
        <v>0.25</v>
      </c>
      <c r="M175" s="262">
        <v>0.25</v>
      </c>
      <c r="N175" s="262">
        <v>0.25</v>
      </c>
      <c r="O175" s="262">
        <v>0.25</v>
      </c>
      <c r="P175" s="265">
        <v>1</v>
      </c>
      <c r="Q175" s="266">
        <v>0.2</v>
      </c>
      <c r="R175" s="266">
        <v>0.2</v>
      </c>
      <c r="S175" s="266">
        <v>0.2</v>
      </c>
      <c r="T175" s="266">
        <v>0.2</v>
      </c>
    </row>
    <row r="176" spans="1:20" s="260" customFormat="1" ht="75" customHeight="1" x14ac:dyDescent="0.35">
      <c r="A176" s="551"/>
      <c r="B176" s="554"/>
      <c r="C176" s="551"/>
      <c r="D176" s="551"/>
      <c r="E176" s="554"/>
      <c r="F176" s="551"/>
      <c r="G176" s="554"/>
      <c r="H176" s="557"/>
      <c r="I176" s="263" t="s">
        <v>2338</v>
      </c>
      <c r="J176" s="264" t="s">
        <v>2339</v>
      </c>
      <c r="K176" s="264" t="s">
        <v>2340</v>
      </c>
      <c r="L176" s="262">
        <v>1</v>
      </c>
      <c r="M176" s="262">
        <v>1</v>
      </c>
      <c r="N176" s="262">
        <v>1</v>
      </c>
      <c r="O176" s="262">
        <v>1</v>
      </c>
      <c r="P176" s="265">
        <v>4</v>
      </c>
      <c r="Q176" s="266">
        <v>0.2</v>
      </c>
      <c r="R176" s="266">
        <v>0.2</v>
      </c>
      <c r="S176" s="266">
        <v>0.2</v>
      </c>
      <c r="T176" s="266">
        <v>0.2</v>
      </c>
    </row>
    <row r="177" spans="1:20" s="260" customFormat="1" ht="45" customHeight="1" x14ac:dyDescent="0.35">
      <c r="A177" s="551"/>
      <c r="B177" s="554"/>
      <c r="C177" s="551"/>
      <c r="D177" s="551"/>
      <c r="E177" s="554"/>
      <c r="F177" s="551"/>
      <c r="G177" s="554"/>
      <c r="H177" s="557"/>
      <c r="I177" s="263" t="s">
        <v>2341</v>
      </c>
      <c r="J177" s="264" t="s">
        <v>443</v>
      </c>
      <c r="K177" s="264" t="s">
        <v>2342</v>
      </c>
      <c r="L177" s="262">
        <v>0.25</v>
      </c>
      <c r="M177" s="262">
        <v>0.25</v>
      </c>
      <c r="N177" s="262">
        <v>0.25</v>
      </c>
      <c r="O177" s="262">
        <v>0.25</v>
      </c>
      <c r="P177" s="265">
        <v>1</v>
      </c>
      <c r="Q177" s="266">
        <v>0.2</v>
      </c>
      <c r="R177" s="266">
        <v>0.2</v>
      </c>
      <c r="S177" s="266">
        <v>0.2</v>
      </c>
      <c r="T177" s="266">
        <v>0.2</v>
      </c>
    </row>
    <row r="178" spans="1:20" s="260" customFormat="1" ht="54" customHeight="1" x14ac:dyDescent="0.35">
      <c r="A178" s="551"/>
      <c r="B178" s="554"/>
      <c r="C178" s="551"/>
      <c r="D178" s="551"/>
      <c r="E178" s="554"/>
      <c r="F178" s="552"/>
      <c r="G178" s="555"/>
      <c r="H178" s="558"/>
      <c r="I178" s="263" t="s">
        <v>2343</v>
      </c>
      <c r="J178" s="264" t="s">
        <v>443</v>
      </c>
      <c r="K178" s="264" t="s">
        <v>2344</v>
      </c>
      <c r="L178" s="262">
        <v>0.25</v>
      </c>
      <c r="M178" s="262">
        <v>0.25</v>
      </c>
      <c r="N178" s="262">
        <v>0.25</v>
      </c>
      <c r="O178" s="262">
        <v>0.25</v>
      </c>
      <c r="P178" s="265">
        <v>1</v>
      </c>
      <c r="Q178" s="266">
        <v>0.2</v>
      </c>
      <c r="R178" s="266">
        <v>0.2</v>
      </c>
      <c r="S178" s="266">
        <v>0.2</v>
      </c>
      <c r="T178" s="266">
        <v>0.2</v>
      </c>
    </row>
    <row r="179" spans="1:20" s="260" customFormat="1" ht="63" customHeight="1" x14ac:dyDescent="0.35">
      <c r="A179" s="551"/>
      <c r="B179" s="554"/>
      <c r="C179" s="551"/>
      <c r="D179" s="551"/>
      <c r="E179" s="554"/>
      <c r="F179" s="550" t="s">
        <v>2060</v>
      </c>
      <c r="G179" s="553">
        <v>0.16</v>
      </c>
      <c r="H179" s="556" t="s">
        <v>2345</v>
      </c>
      <c r="I179" s="263" t="s">
        <v>2346</v>
      </c>
      <c r="J179" s="264" t="s">
        <v>443</v>
      </c>
      <c r="K179" s="264" t="s">
        <v>2344</v>
      </c>
      <c r="L179" s="262">
        <v>0.25</v>
      </c>
      <c r="M179" s="262">
        <v>0.25</v>
      </c>
      <c r="N179" s="262">
        <v>0.25</v>
      </c>
      <c r="O179" s="262">
        <v>0.25</v>
      </c>
      <c r="P179" s="265">
        <v>1</v>
      </c>
      <c r="Q179" s="266">
        <v>7.0000000000000007E-2</v>
      </c>
      <c r="R179" s="266">
        <v>7.0000000000000007E-2</v>
      </c>
      <c r="S179" s="266">
        <v>7.0000000000000007E-2</v>
      </c>
      <c r="T179" s="266">
        <v>7.0000000000000007E-2</v>
      </c>
    </row>
    <row r="180" spans="1:20" s="260" customFormat="1" ht="63.75" customHeight="1" x14ac:dyDescent="0.35">
      <c r="A180" s="551"/>
      <c r="B180" s="554"/>
      <c r="C180" s="551"/>
      <c r="D180" s="551"/>
      <c r="E180" s="554"/>
      <c r="F180" s="551"/>
      <c r="G180" s="554"/>
      <c r="H180" s="557"/>
      <c r="I180" s="263" t="s">
        <v>2347</v>
      </c>
      <c r="J180" s="264" t="s">
        <v>443</v>
      </c>
      <c r="K180" s="264" t="s">
        <v>2348</v>
      </c>
      <c r="L180" s="262">
        <v>0.25</v>
      </c>
      <c r="M180" s="262">
        <v>0.25</v>
      </c>
      <c r="N180" s="262">
        <v>0.25</v>
      </c>
      <c r="O180" s="262">
        <v>0.25</v>
      </c>
      <c r="P180" s="265">
        <v>1</v>
      </c>
      <c r="Q180" s="266">
        <v>7.0000000000000007E-2</v>
      </c>
      <c r="R180" s="266">
        <v>7.0000000000000007E-2</v>
      </c>
      <c r="S180" s="266">
        <v>7.0000000000000007E-2</v>
      </c>
      <c r="T180" s="266">
        <v>7.0000000000000007E-2</v>
      </c>
    </row>
    <row r="181" spans="1:20" s="260" customFormat="1" ht="79.5" customHeight="1" x14ac:dyDescent="0.35">
      <c r="A181" s="551"/>
      <c r="B181" s="554"/>
      <c r="C181" s="551"/>
      <c r="D181" s="551"/>
      <c r="E181" s="554"/>
      <c r="F181" s="551"/>
      <c r="G181" s="554"/>
      <c r="H181" s="557"/>
      <c r="I181" s="263" t="s">
        <v>2349</v>
      </c>
      <c r="J181" s="264" t="s">
        <v>443</v>
      </c>
      <c r="K181" s="264" t="s">
        <v>2350</v>
      </c>
      <c r="L181" s="262">
        <v>0.25</v>
      </c>
      <c r="M181" s="262">
        <v>0.25</v>
      </c>
      <c r="N181" s="262">
        <v>0.25</v>
      </c>
      <c r="O181" s="262">
        <v>0.25</v>
      </c>
      <c r="P181" s="265">
        <v>1</v>
      </c>
      <c r="Q181" s="266">
        <v>7.0000000000000007E-2</v>
      </c>
      <c r="R181" s="266">
        <v>7.0000000000000007E-2</v>
      </c>
      <c r="S181" s="266">
        <v>7.0000000000000007E-2</v>
      </c>
      <c r="T181" s="266">
        <v>7.0000000000000007E-2</v>
      </c>
    </row>
    <row r="182" spans="1:20" s="260" customFormat="1" ht="63.75" customHeight="1" x14ac:dyDescent="0.35">
      <c r="A182" s="551"/>
      <c r="B182" s="554"/>
      <c r="C182" s="551"/>
      <c r="D182" s="551"/>
      <c r="E182" s="554"/>
      <c r="F182" s="551"/>
      <c r="G182" s="554"/>
      <c r="H182" s="557"/>
      <c r="I182" s="263" t="s">
        <v>2351</v>
      </c>
      <c r="J182" s="264" t="s">
        <v>1881</v>
      </c>
      <c r="K182" s="264" t="s">
        <v>2352</v>
      </c>
      <c r="L182" s="262">
        <v>1</v>
      </c>
      <c r="M182" s="262">
        <v>1</v>
      </c>
      <c r="N182" s="262">
        <v>1</v>
      </c>
      <c r="O182" s="262">
        <v>1</v>
      </c>
      <c r="P182" s="265">
        <v>4</v>
      </c>
      <c r="Q182" s="266">
        <v>7.0000000000000007E-2</v>
      </c>
      <c r="R182" s="266">
        <v>7.0000000000000007E-2</v>
      </c>
      <c r="S182" s="266">
        <v>7.0000000000000007E-2</v>
      </c>
      <c r="T182" s="266">
        <v>7.0000000000000007E-2</v>
      </c>
    </row>
    <row r="183" spans="1:20" s="260" customFormat="1" ht="72.75" customHeight="1" x14ac:dyDescent="0.35">
      <c r="A183" s="551"/>
      <c r="B183" s="554"/>
      <c r="C183" s="551"/>
      <c r="D183" s="551"/>
      <c r="E183" s="554"/>
      <c r="F183" s="551"/>
      <c r="G183" s="554"/>
      <c r="H183" s="557"/>
      <c r="I183" s="263" t="s">
        <v>2353</v>
      </c>
      <c r="J183" s="264" t="s">
        <v>443</v>
      </c>
      <c r="K183" s="264" t="s">
        <v>2287</v>
      </c>
      <c r="L183" s="262">
        <v>0.25</v>
      </c>
      <c r="M183" s="262">
        <v>0.25</v>
      </c>
      <c r="N183" s="262">
        <v>0.25</v>
      </c>
      <c r="O183" s="262">
        <v>0.25</v>
      </c>
      <c r="P183" s="265">
        <v>1</v>
      </c>
      <c r="Q183" s="266">
        <v>0.08</v>
      </c>
      <c r="R183" s="266">
        <v>0.08</v>
      </c>
      <c r="S183" s="266">
        <v>0.08</v>
      </c>
      <c r="T183" s="266">
        <v>0.08</v>
      </c>
    </row>
    <row r="184" spans="1:20" s="260" customFormat="1" ht="57.75" customHeight="1" x14ac:dyDescent="0.35">
      <c r="A184" s="551"/>
      <c r="B184" s="554"/>
      <c r="C184" s="551"/>
      <c r="D184" s="551"/>
      <c r="E184" s="554"/>
      <c r="F184" s="551"/>
      <c r="G184" s="554"/>
      <c r="H184" s="557"/>
      <c r="I184" s="263" t="s">
        <v>2354</v>
      </c>
      <c r="J184" s="264" t="s">
        <v>443</v>
      </c>
      <c r="K184" s="264" t="s">
        <v>2355</v>
      </c>
      <c r="L184" s="262">
        <v>0.25</v>
      </c>
      <c r="M184" s="262">
        <v>0.25</v>
      </c>
      <c r="N184" s="262">
        <v>0.25</v>
      </c>
      <c r="O184" s="262">
        <v>0.25</v>
      </c>
      <c r="P184" s="265">
        <v>1</v>
      </c>
      <c r="Q184" s="266">
        <v>0.08</v>
      </c>
      <c r="R184" s="266">
        <v>0.08</v>
      </c>
      <c r="S184" s="266">
        <v>0.08</v>
      </c>
      <c r="T184" s="266">
        <v>0.08</v>
      </c>
    </row>
    <row r="185" spans="1:20" s="260" customFormat="1" ht="84.75" customHeight="1" x14ac:dyDescent="0.35">
      <c r="A185" s="551"/>
      <c r="B185" s="554"/>
      <c r="C185" s="551"/>
      <c r="D185" s="551"/>
      <c r="E185" s="554"/>
      <c r="F185" s="551"/>
      <c r="G185" s="554"/>
      <c r="H185" s="557"/>
      <c r="I185" s="263" t="s">
        <v>2356</v>
      </c>
      <c r="J185" s="264" t="s">
        <v>443</v>
      </c>
      <c r="K185" s="264" t="s">
        <v>2357</v>
      </c>
      <c r="L185" s="262">
        <v>0.25</v>
      </c>
      <c r="M185" s="262">
        <v>0.25</v>
      </c>
      <c r="N185" s="262">
        <v>0.25</v>
      </c>
      <c r="O185" s="262">
        <v>0.25</v>
      </c>
      <c r="P185" s="265">
        <v>1</v>
      </c>
      <c r="Q185" s="266">
        <v>0.08</v>
      </c>
      <c r="R185" s="266">
        <v>0.08</v>
      </c>
      <c r="S185" s="266">
        <v>0.08</v>
      </c>
      <c r="T185" s="266">
        <v>0.08</v>
      </c>
    </row>
    <row r="186" spans="1:20" s="260" customFormat="1" ht="76.5" customHeight="1" x14ac:dyDescent="0.35">
      <c r="A186" s="551"/>
      <c r="B186" s="554"/>
      <c r="C186" s="551"/>
      <c r="D186" s="551"/>
      <c r="E186" s="554"/>
      <c r="F186" s="551"/>
      <c r="G186" s="554"/>
      <c r="H186" s="557"/>
      <c r="I186" s="263" t="s">
        <v>2358</v>
      </c>
      <c r="J186" s="264" t="s">
        <v>443</v>
      </c>
      <c r="K186" s="264" t="s">
        <v>2359</v>
      </c>
      <c r="L186" s="262">
        <v>0.25</v>
      </c>
      <c r="M186" s="262">
        <v>0.25</v>
      </c>
      <c r="N186" s="262">
        <v>0.25</v>
      </c>
      <c r="O186" s="262">
        <v>0.25</v>
      </c>
      <c r="P186" s="265">
        <v>1</v>
      </c>
      <c r="Q186" s="266">
        <v>0.08</v>
      </c>
      <c r="R186" s="266">
        <v>0.08</v>
      </c>
      <c r="S186" s="266">
        <v>0.08</v>
      </c>
      <c r="T186" s="266">
        <v>0.08</v>
      </c>
    </row>
    <row r="187" spans="1:20" s="260" customFormat="1" ht="56.25" customHeight="1" x14ac:dyDescent="0.35">
      <c r="A187" s="551"/>
      <c r="B187" s="554"/>
      <c r="C187" s="551"/>
      <c r="D187" s="551"/>
      <c r="E187" s="554"/>
      <c r="F187" s="551"/>
      <c r="G187" s="554"/>
      <c r="H187" s="557"/>
      <c r="I187" s="263" t="s">
        <v>2360</v>
      </c>
      <c r="J187" s="264" t="s">
        <v>443</v>
      </c>
      <c r="K187" s="264" t="s">
        <v>2287</v>
      </c>
      <c r="L187" s="262">
        <v>0.25</v>
      </c>
      <c r="M187" s="262">
        <v>0.25</v>
      </c>
      <c r="N187" s="262">
        <v>0.25</v>
      </c>
      <c r="O187" s="262">
        <v>0.25</v>
      </c>
      <c r="P187" s="265">
        <v>1</v>
      </c>
      <c r="Q187" s="266">
        <v>0.08</v>
      </c>
      <c r="R187" s="266">
        <v>0.08</v>
      </c>
      <c r="S187" s="266">
        <v>0.08</v>
      </c>
      <c r="T187" s="266">
        <v>0.08</v>
      </c>
    </row>
    <row r="188" spans="1:20" s="260" customFormat="1" ht="72" customHeight="1" x14ac:dyDescent="0.35">
      <c r="A188" s="551"/>
      <c r="B188" s="554"/>
      <c r="C188" s="551"/>
      <c r="D188" s="551"/>
      <c r="E188" s="554"/>
      <c r="F188" s="551"/>
      <c r="G188" s="554"/>
      <c r="H188" s="557"/>
      <c r="I188" s="263" t="s">
        <v>2361</v>
      </c>
      <c r="J188" s="264" t="s">
        <v>443</v>
      </c>
      <c r="K188" s="264" t="s">
        <v>2287</v>
      </c>
      <c r="L188" s="262">
        <v>0.25</v>
      </c>
      <c r="M188" s="262">
        <v>0.25</v>
      </c>
      <c r="N188" s="262">
        <v>0.25</v>
      </c>
      <c r="O188" s="262">
        <v>0.25</v>
      </c>
      <c r="P188" s="265">
        <v>1</v>
      </c>
      <c r="Q188" s="266">
        <v>0.08</v>
      </c>
      <c r="R188" s="266">
        <v>0.08</v>
      </c>
      <c r="S188" s="266">
        <v>0.08</v>
      </c>
      <c r="T188" s="266">
        <v>0.08</v>
      </c>
    </row>
    <row r="189" spans="1:20" s="260" customFormat="1" ht="65.25" customHeight="1" x14ac:dyDescent="0.35">
      <c r="A189" s="551"/>
      <c r="B189" s="554"/>
      <c r="C189" s="551"/>
      <c r="D189" s="551"/>
      <c r="E189" s="554"/>
      <c r="F189" s="551"/>
      <c r="G189" s="554"/>
      <c r="H189" s="557"/>
      <c r="I189" s="263" t="s">
        <v>2362</v>
      </c>
      <c r="J189" s="264" t="s">
        <v>443</v>
      </c>
      <c r="K189" s="264" t="s">
        <v>2287</v>
      </c>
      <c r="L189" s="262">
        <v>0.25</v>
      </c>
      <c r="M189" s="262">
        <v>0.25</v>
      </c>
      <c r="N189" s="262">
        <v>0.25</v>
      </c>
      <c r="O189" s="262">
        <v>0.25</v>
      </c>
      <c r="P189" s="265">
        <v>1</v>
      </c>
      <c r="Q189" s="266">
        <v>0.08</v>
      </c>
      <c r="R189" s="266">
        <v>0.08</v>
      </c>
      <c r="S189" s="266">
        <v>0.08</v>
      </c>
      <c r="T189" s="266">
        <v>0.08</v>
      </c>
    </row>
    <row r="190" spans="1:20" s="260" customFormat="1" ht="51" customHeight="1" x14ac:dyDescent="0.35">
      <c r="A190" s="551"/>
      <c r="B190" s="554"/>
      <c r="C190" s="551"/>
      <c r="D190" s="551"/>
      <c r="E190" s="554"/>
      <c r="F190" s="551"/>
      <c r="G190" s="554"/>
      <c r="H190" s="557"/>
      <c r="I190" s="263" t="s">
        <v>2363</v>
      </c>
      <c r="J190" s="264" t="s">
        <v>2364</v>
      </c>
      <c r="K190" s="264" t="s">
        <v>2365</v>
      </c>
      <c r="L190" s="262">
        <v>1</v>
      </c>
      <c r="M190" s="262">
        <v>1</v>
      </c>
      <c r="N190" s="262">
        <v>1</v>
      </c>
      <c r="O190" s="262">
        <v>1</v>
      </c>
      <c r="P190" s="265">
        <v>4</v>
      </c>
      <c r="Q190" s="266">
        <v>0.08</v>
      </c>
      <c r="R190" s="266">
        <v>0.08</v>
      </c>
      <c r="S190" s="266">
        <v>0.08</v>
      </c>
      <c r="T190" s="266">
        <v>0.08</v>
      </c>
    </row>
    <row r="191" spans="1:20" s="260" customFormat="1" ht="68.25" customHeight="1" x14ac:dyDescent="0.35">
      <c r="A191" s="551"/>
      <c r="B191" s="554"/>
      <c r="C191" s="551"/>
      <c r="D191" s="551"/>
      <c r="E191" s="554"/>
      <c r="F191" s="552"/>
      <c r="G191" s="555"/>
      <c r="H191" s="558"/>
      <c r="I191" s="263" t="s">
        <v>2366</v>
      </c>
      <c r="J191" s="264" t="s">
        <v>443</v>
      </c>
      <c r="K191" s="264" t="s">
        <v>2287</v>
      </c>
      <c r="L191" s="262">
        <v>0.25</v>
      </c>
      <c r="M191" s="262">
        <v>0.25</v>
      </c>
      <c r="N191" s="262">
        <v>0.25</v>
      </c>
      <c r="O191" s="262">
        <v>0.25</v>
      </c>
      <c r="P191" s="265">
        <v>1</v>
      </c>
      <c r="Q191" s="266">
        <v>0.08</v>
      </c>
      <c r="R191" s="266">
        <v>0.08</v>
      </c>
      <c r="S191" s="266">
        <v>0.08</v>
      </c>
      <c r="T191" s="266">
        <v>0.08</v>
      </c>
    </row>
    <row r="192" spans="1:20" s="260" customFormat="1" ht="89.25" customHeight="1" x14ac:dyDescent="0.35">
      <c r="A192" s="551"/>
      <c r="B192" s="554"/>
      <c r="C192" s="551"/>
      <c r="D192" s="551"/>
      <c r="E192" s="554"/>
      <c r="F192" s="550" t="s">
        <v>2061</v>
      </c>
      <c r="G192" s="553">
        <v>0.16</v>
      </c>
      <c r="H192" s="556" t="s">
        <v>2367</v>
      </c>
      <c r="I192" s="263" t="s">
        <v>2368</v>
      </c>
      <c r="J192" s="264" t="s">
        <v>443</v>
      </c>
      <c r="K192" s="264" t="s">
        <v>2369</v>
      </c>
      <c r="L192" s="262">
        <v>0.25</v>
      </c>
      <c r="M192" s="262">
        <v>0.25</v>
      </c>
      <c r="N192" s="262">
        <v>0.25</v>
      </c>
      <c r="O192" s="262">
        <v>0.25</v>
      </c>
      <c r="P192" s="265">
        <v>1</v>
      </c>
      <c r="Q192" s="266">
        <v>0.33</v>
      </c>
      <c r="R192" s="266">
        <v>0.16</v>
      </c>
      <c r="S192" s="266">
        <v>0.25</v>
      </c>
      <c r="T192" s="266">
        <v>0.25</v>
      </c>
    </row>
    <row r="193" spans="1:20" s="260" customFormat="1" ht="69" customHeight="1" x14ac:dyDescent="0.35">
      <c r="A193" s="551"/>
      <c r="B193" s="554"/>
      <c r="C193" s="551"/>
      <c r="D193" s="551"/>
      <c r="E193" s="554"/>
      <c r="F193" s="551"/>
      <c r="G193" s="554"/>
      <c r="H193" s="557"/>
      <c r="I193" s="263" t="s">
        <v>2370</v>
      </c>
      <c r="J193" s="264" t="s">
        <v>443</v>
      </c>
      <c r="K193" s="264" t="s">
        <v>2369</v>
      </c>
      <c r="L193" s="262">
        <v>0.25</v>
      </c>
      <c r="M193" s="262">
        <v>0.25</v>
      </c>
      <c r="N193" s="262">
        <v>0.25</v>
      </c>
      <c r="O193" s="262">
        <v>0.25</v>
      </c>
      <c r="P193" s="265">
        <v>1</v>
      </c>
      <c r="Q193" s="266">
        <v>0.33</v>
      </c>
      <c r="R193" s="266">
        <v>0.16</v>
      </c>
      <c r="S193" s="266">
        <v>0.25</v>
      </c>
      <c r="T193" s="266">
        <v>0.25</v>
      </c>
    </row>
    <row r="194" spans="1:20" s="260" customFormat="1" ht="63.75" customHeight="1" x14ac:dyDescent="0.35">
      <c r="A194" s="551"/>
      <c r="B194" s="554"/>
      <c r="C194" s="551"/>
      <c r="D194" s="551"/>
      <c r="E194" s="554"/>
      <c r="F194" s="551"/>
      <c r="G194" s="554"/>
      <c r="H194" s="557"/>
      <c r="I194" s="263" t="s">
        <v>2371</v>
      </c>
      <c r="J194" s="264" t="s">
        <v>443</v>
      </c>
      <c r="K194" s="264" t="s">
        <v>2372</v>
      </c>
      <c r="L194" s="262">
        <v>0</v>
      </c>
      <c r="M194" s="262">
        <v>1</v>
      </c>
      <c r="N194" s="262">
        <v>0</v>
      </c>
      <c r="O194" s="262">
        <v>0</v>
      </c>
      <c r="P194" s="265">
        <v>1</v>
      </c>
      <c r="Q194" s="266">
        <v>0</v>
      </c>
      <c r="R194" s="266">
        <v>0.17</v>
      </c>
      <c r="S194" s="266">
        <v>0</v>
      </c>
      <c r="T194" s="266">
        <v>0</v>
      </c>
    </row>
    <row r="195" spans="1:20" s="260" customFormat="1" ht="63.75" customHeight="1" x14ac:dyDescent="0.35">
      <c r="A195" s="551"/>
      <c r="B195" s="554"/>
      <c r="C195" s="551"/>
      <c r="D195" s="551"/>
      <c r="E195" s="554"/>
      <c r="F195" s="551"/>
      <c r="G195" s="554"/>
      <c r="H195" s="557"/>
      <c r="I195" s="263" t="s">
        <v>2373</v>
      </c>
      <c r="J195" s="264" t="s">
        <v>443</v>
      </c>
      <c r="K195" s="264" t="s">
        <v>2369</v>
      </c>
      <c r="L195" s="262">
        <v>0</v>
      </c>
      <c r="M195" s="262">
        <v>0.2</v>
      </c>
      <c r="N195" s="262">
        <v>0.4</v>
      </c>
      <c r="O195" s="262">
        <v>0.4</v>
      </c>
      <c r="P195" s="265">
        <v>1</v>
      </c>
      <c r="Q195" s="266">
        <v>0</v>
      </c>
      <c r="R195" s="266">
        <v>0.17</v>
      </c>
      <c r="S195" s="266">
        <v>0.25</v>
      </c>
      <c r="T195" s="266">
        <v>0.25</v>
      </c>
    </row>
    <row r="196" spans="1:20" s="260" customFormat="1" ht="54" customHeight="1" x14ac:dyDescent="0.35">
      <c r="A196" s="551"/>
      <c r="B196" s="554"/>
      <c r="C196" s="551"/>
      <c r="D196" s="551"/>
      <c r="E196" s="554"/>
      <c r="F196" s="551"/>
      <c r="G196" s="554"/>
      <c r="H196" s="557"/>
      <c r="I196" s="263" t="s">
        <v>2374</v>
      </c>
      <c r="J196" s="264" t="s">
        <v>443</v>
      </c>
      <c r="K196" s="264" t="s">
        <v>2375</v>
      </c>
      <c r="L196" s="262">
        <v>0.15</v>
      </c>
      <c r="M196" s="262">
        <v>0.85</v>
      </c>
      <c r="N196" s="262">
        <v>0</v>
      </c>
      <c r="O196" s="262">
        <v>0</v>
      </c>
      <c r="P196" s="265">
        <v>1</v>
      </c>
      <c r="Q196" s="266">
        <v>0.34</v>
      </c>
      <c r="R196" s="266">
        <v>0.17</v>
      </c>
      <c r="S196" s="266">
        <v>0</v>
      </c>
      <c r="T196" s="266">
        <v>0</v>
      </c>
    </row>
    <row r="197" spans="1:20" s="260" customFormat="1" ht="76.5" customHeight="1" x14ac:dyDescent="0.35">
      <c r="A197" s="552"/>
      <c r="B197" s="555"/>
      <c r="C197" s="552"/>
      <c r="D197" s="552"/>
      <c r="E197" s="555"/>
      <c r="F197" s="552"/>
      <c r="G197" s="555"/>
      <c r="H197" s="558"/>
      <c r="I197" s="263" t="s">
        <v>2376</v>
      </c>
      <c r="J197" s="264" t="s">
        <v>443</v>
      </c>
      <c r="K197" s="264" t="s">
        <v>2369</v>
      </c>
      <c r="L197" s="262">
        <v>0</v>
      </c>
      <c r="M197" s="262">
        <v>0.2</v>
      </c>
      <c r="N197" s="262">
        <v>0.4</v>
      </c>
      <c r="O197" s="262">
        <v>0.4</v>
      </c>
      <c r="P197" s="265">
        <v>1</v>
      </c>
      <c r="Q197" s="266">
        <v>0</v>
      </c>
      <c r="R197" s="266">
        <v>0.17</v>
      </c>
      <c r="S197" s="266">
        <v>0.25</v>
      </c>
      <c r="T197" s="266">
        <v>0.25</v>
      </c>
    </row>
    <row r="198" spans="1:20" s="260" customFormat="1" ht="14.5" x14ac:dyDescent="0.35">
      <c r="A198" s="269"/>
      <c r="B198" s="269"/>
      <c r="C198" s="269"/>
      <c r="D198" s="269"/>
      <c r="E198" s="269"/>
      <c r="F198" s="269"/>
      <c r="G198" s="269"/>
      <c r="H198" s="257"/>
      <c r="I198" s="257"/>
      <c r="J198" s="257"/>
      <c r="K198" s="257"/>
      <c r="L198" s="258"/>
      <c r="M198" s="258"/>
      <c r="N198" s="258"/>
      <c r="O198" s="258"/>
      <c r="P198" s="259"/>
    </row>
    <row r="199" spans="1:20" ht="14.5" x14ac:dyDescent="0.35">
      <c r="A199" s="166"/>
      <c r="B199" s="166"/>
      <c r="C199" s="166"/>
      <c r="D199" s="166"/>
      <c r="E199" s="166"/>
      <c r="F199" s="166"/>
      <c r="G199" s="166"/>
      <c r="H199" s="257"/>
      <c r="I199" s="257"/>
      <c r="J199" s="257"/>
      <c r="K199" s="257"/>
      <c r="L199" s="270"/>
      <c r="M199" s="270"/>
      <c r="N199" s="270"/>
      <c r="O199" s="270"/>
      <c r="P199" s="271"/>
    </row>
    <row r="200" spans="1:20" ht="14.5" x14ac:dyDescent="0.35">
      <c r="A200" s="167"/>
      <c r="B200" s="167"/>
      <c r="C200" s="167"/>
      <c r="D200" s="167"/>
      <c r="E200" s="167"/>
      <c r="F200" s="167"/>
      <c r="G200" s="167"/>
      <c r="H200" s="272"/>
      <c r="I200" s="272"/>
      <c r="J200" s="271"/>
      <c r="K200" s="271"/>
      <c r="L200" s="271"/>
      <c r="M200" s="271"/>
      <c r="N200" s="271"/>
      <c r="O200" s="271"/>
      <c r="P200" s="271"/>
    </row>
    <row r="201" spans="1:20" thickBot="1" x14ac:dyDescent="0.4">
      <c r="A201" s="167"/>
      <c r="B201" s="167"/>
      <c r="C201" s="167"/>
      <c r="D201" s="167"/>
      <c r="E201" s="167"/>
      <c r="F201" s="167"/>
      <c r="G201" s="167"/>
      <c r="H201" s="167"/>
      <c r="I201" s="167"/>
    </row>
    <row r="202" spans="1:20" thickBot="1" x14ac:dyDescent="0.4">
      <c r="A202" s="167"/>
      <c r="B202" s="542" t="s">
        <v>64</v>
      </c>
      <c r="C202" s="506"/>
      <c r="D202" s="506"/>
      <c r="E202" s="506"/>
      <c r="F202" s="507"/>
      <c r="G202" s="167"/>
      <c r="H202" s="167"/>
      <c r="I202" s="167"/>
    </row>
    <row r="203" spans="1:20" ht="14.5" x14ac:dyDescent="0.35">
      <c r="A203" s="167"/>
      <c r="B203" s="167"/>
      <c r="C203" s="167"/>
      <c r="D203" s="167"/>
      <c r="E203" s="167"/>
      <c r="F203" s="167"/>
      <c r="G203" s="167"/>
      <c r="H203" s="167"/>
      <c r="I203" s="167"/>
    </row>
    <row r="204" spans="1:20" thickBot="1" x14ac:dyDescent="0.4">
      <c r="A204" s="167"/>
      <c r="B204" s="547" t="s">
        <v>218</v>
      </c>
      <c r="C204" s="445"/>
      <c r="D204" s="504"/>
      <c r="E204" s="167"/>
      <c r="F204" s="167"/>
      <c r="G204" s="167"/>
      <c r="H204" s="167"/>
      <c r="I204" s="167"/>
    </row>
    <row r="205" spans="1:20" thickBot="1" x14ac:dyDescent="0.4">
      <c r="A205" s="167"/>
      <c r="B205" s="167"/>
      <c r="C205" s="167"/>
      <c r="D205" s="167"/>
      <c r="E205" s="167"/>
      <c r="F205" s="167"/>
      <c r="G205" s="167"/>
      <c r="H205" s="549" t="s">
        <v>219</v>
      </c>
      <c r="I205" s="506"/>
      <c r="J205" s="507"/>
    </row>
    <row r="206" spans="1:20" ht="16" thickBot="1" x14ac:dyDescent="0.4">
      <c r="A206" s="167"/>
      <c r="B206" s="186">
        <v>1</v>
      </c>
      <c r="C206" s="545" t="s">
        <v>220</v>
      </c>
      <c r="D206" s="445"/>
      <c r="E206" s="504"/>
      <c r="F206" s="167"/>
      <c r="G206" s="167"/>
      <c r="H206" s="187" t="s">
        <v>221</v>
      </c>
      <c r="I206" s="188" t="s">
        <v>222</v>
      </c>
      <c r="J206" s="189" t="s">
        <v>223</v>
      </c>
    </row>
    <row r="207" spans="1:20" ht="50.5" thickBot="1" x14ac:dyDescent="0.4">
      <c r="A207" s="167"/>
      <c r="B207" s="186">
        <v>2</v>
      </c>
      <c r="C207" s="545" t="s">
        <v>224</v>
      </c>
      <c r="D207" s="445"/>
      <c r="E207" s="504"/>
      <c r="F207" s="167"/>
      <c r="G207" s="167"/>
      <c r="H207" s="546" t="s">
        <v>225</v>
      </c>
      <c r="I207" s="546" t="s">
        <v>226</v>
      </c>
      <c r="J207" s="190" t="s">
        <v>227</v>
      </c>
    </row>
    <row r="208" spans="1:20" ht="50.5" thickBot="1" x14ac:dyDescent="0.4">
      <c r="A208" s="167"/>
      <c r="B208" s="186">
        <v>3</v>
      </c>
      <c r="C208" s="545" t="s">
        <v>228</v>
      </c>
      <c r="D208" s="445"/>
      <c r="E208" s="504"/>
      <c r="F208" s="167"/>
      <c r="G208" s="167"/>
      <c r="H208" s="537"/>
      <c r="I208" s="538"/>
      <c r="J208" s="190" t="s">
        <v>229</v>
      </c>
    </row>
    <row r="209" spans="1:10" ht="38" thickBot="1" x14ac:dyDescent="0.4">
      <c r="A209" s="167"/>
      <c r="B209" s="186">
        <v>4</v>
      </c>
      <c r="C209" s="545" t="s">
        <v>230</v>
      </c>
      <c r="D209" s="445"/>
      <c r="E209" s="504"/>
      <c r="F209" s="167"/>
      <c r="G209" s="167"/>
      <c r="H209" s="537"/>
      <c r="I209" s="546" t="s">
        <v>231</v>
      </c>
      <c r="J209" s="190" t="s">
        <v>232</v>
      </c>
    </row>
    <row r="210" spans="1:10" ht="25.5" thickBot="1" x14ac:dyDescent="0.4">
      <c r="A210" s="167"/>
      <c r="B210" s="186">
        <v>5</v>
      </c>
      <c r="C210" s="545" t="s">
        <v>233</v>
      </c>
      <c r="D210" s="445"/>
      <c r="E210" s="504"/>
      <c r="F210" s="167"/>
      <c r="G210" s="167"/>
      <c r="H210" s="537"/>
      <c r="I210" s="537"/>
      <c r="J210" s="190" t="s">
        <v>234</v>
      </c>
    </row>
    <row r="211" spans="1:10" ht="25.5" thickBot="1" x14ac:dyDescent="0.4">
      <c r="A211" s="167"/>
      <c r="B211" s="186">
        <v>6</v>
      </c>
      <c r="C211" s="545" t="s">
        <v>235</v>
      </c>
      <c r="D211" s="445"/>
      <c r="E211" s="504"/>
      <c r="F211" s="167"/>
      <c r="G211" s="167"/>
      <c r="H211" s="537"/>
      <c r="I211" s="537"/>
      <c r="J211" s="190" t="s">
        <v>236</v>
      </c>
    </row>
    <row r="212" spans="1:10" ht="25.5" thickBot="1" x14ac:dyDescent="0.4">
      <c r="A212" s="167"/>
      <c r="B212" s="186">
        <v>7</v>
      </c>
      <c r="C212" s="545" t="s">
        <v>237</v>
      </c>
      <c r="D212" s="445"/>
      <c r="E212" s="504"/>
      <c r="F212" s="167"/>
      <c r="G212" s="167"/>
      <c r="H212" s="537"/>
      <c r="I212" s="537"/>
      <c r="J212" s="190" t="s">
        <v>238</v>
      </c>
    </row>
    <row r="213" spans="1:10" ht="25.5" thickBot="1" x14ac:dyDescent="0.4">
      <c r="A213" s="167"/>
      <c r="B213" s="186">
        <v>8</v>
      </c>
      <c r="C213" s="545" t="s">
        <v>239</v>
      </c>
      <c r="D213" s="445"/>
      <c r="E213" s="504"/>
      <c r="F213" s="167"/>
      <c r="G213" s="167"/>
      <c r="H213" s="537"/>
      <c r="I213" s="538"/>
      <c r="J213" s="190" t="s">
        <v>240</v>
      </c>
    </row>
    <row r="214" spans="1:10" ht="16" thickBot="1" x14ac:dyDescent="0.4">
      <c r="A214" s="167"/>
      <c r="B214" s="186">
        <v>9</v>
      </c>
      <c r="C214" s="545" t="s">
        <v>241</v>
      </c>
      <c r="D214" s="445"/>
      <c r="E214" s="504"/>
      <c r="F214" s="167"/>
      <c r="G214" s="167"/>
      <c r="H214" s="537"/>
      <c r="I214" s="546" t="s">
        <v>242</v>
      </c>
      <c r="J214" s="190" t="s">
        <v>243</v>
      </c>
    </row>
    <row r="215" spans="1:10" thickBot="1" x14ac:dyDescent="0.4">
      <c r="A215" s="167"/>
      <c r="B215" s="167"/>
      <c r="C215" s="167"/>
      <c r="D215" s="167"/>
      <c r="E215" s="167"/>
      <c r="F215" s="167"/>
      <c r="G215" s="167"/>
      <c r="H215" s="538"/>
      <c r="I215" s="538"/>
      <c r="J215" s="190" t="s">
        <v>244</v>
      </c>
    </row>
    <row r="216" spans="1:10" ht="25.5" thickBot="1" x14ac:dyDescent="0.4">
      <c r="A216" s="167"/>
      <c r="B216" s="547" t="s">
        <v>245</v>
      </c>
      <c r="C216" s="445"/>
      <c r="D216" s="504"/>
      <c r="E216" s="167"/>
      <c r="F216" s="167"/>
      <c r="G216" s="167"/>
      <c r="H216" s="546" t="s">
        <v>246</v>
      </c>
      <c r="I216" s="546" t="s">
        <v>247</v>
      </c>
      <c r="J216" s="190" t="s">
        <v>248</v>
      </c>
    </row>
    <row r="217" spans="1:10" ht="25.5" thickBot="1" x14ac:dyDescent="0.4">
      <c r="A217" s="167"/>
      <c r="B217" s="167"/>
      <c r="C217" s="167"/>
      <c r="D217" s="167"/>
      <c r="E217" s="167"/>
      <c r="F217" s="167"/>
      <c r="G217" s="167"/>
      <c r="H217" s="537"/>
      <c r="I217" s="538"/>
      <c r="J217" s="190" t="s">
        <v>249</v>
      </c>
    </row>
    <row r="218" spans="1:10" ht="25.5" thickBot="1" x14ac:dyDescent="0.4">
      <c r="A218" s="167"/>
      <c r="B218" s="186">
        <v>1</v>
      </c>
      <c r="C218" s="545" t="s">
        <v>250</v>
      </c>
      <c r="D218" s="445"/>
      <c r="E218" s="504"/>
      <c r="F218" s="167"/>
      <c r="G218" s="167"/>
      <c r="H218" s="537"/>
      <c r="I218" s="546" t="s">
        <v>251</v>
      </c>
      <c r="J218" s="190" t="s">
        <v>252</v>
      </c>
    </row>
    <row r="219" spans="1:10" ht="25.5" thickBot="1" x14ac:dyDescent="0.4">
      <c r="A219" s="167"/>
      <c r="B219" s="186">
        <v>2</v>
      </c>
      <c r="C219" s="545" t="s">
        <v>253</v>
      </c>
      <c r="D219" s="445"/>
      <c r="E219" s="504"/>
      <c r="F219" s="167"/>
      <c r="G219" s="167"/>
      <c r="H219" s="537"/>
      <c r="I219" s="537"/>
      <c r="J219" s="190" t="s">
        <v>254</v>
      </c>
    </row>
    <row r="220" spans="1:10" ht="25.5" thickBot="1" x14ac:dyDescent="0.4">
      <c r="A220" s="167"/>
      <c r="B220" s="186">
        <v>3</v>
      </c>
      <c r="C220" s="545" t="s">
        <v>255</v>
      </c>
      <c r="D220" s="445"/>
      <c r="E220" s="504"/>
      <c r="F220" s="167"/>
      <c r="G220" s="167"/>
      <c r="H220" s="537"/>
      <c r="I220" s="537"/>
      <c r="J220" s="190" t="s">
        <v>256</v>
      </c>
    </row>
    <row r="221" spans="1:10" ht="25.5" thickBot="1" x14ac:dyDescent="0.4">
      <c r="A221" s="167"/>
      <c r="B221" s="186">
        <v>4</v>
      </c>
      <c r="C221" s="545" t="s">
        <v>257</v>
      </c>
      <c r="D221" s="445"/>
      <c r="E221" s="504"/>
      <c r="F221" s="167"/>
      <c r="G221" s="167"/>
      <c r="H221" s="537"/>
      <c r="I221" s="538"/>
      <c r="J221" s="190" t="s">
        <v>258</v>
      </c>
    </row>
    <row r="222" spans="1:10" ht="16" thickBot="1" x14ac:dyDescent="0.4">
      <c r="A222" s="167"/>
      <c r="B222" s="186">
        <v>5</v>
      </c>
      <c r="C222" s="545" t="s">
        <v>259</v>
      </c>
      <c r="D222" s="445"/>
      <c r="E222" s="504"/>
      <c r="F222" s="167"/>
      <c r="G222" s="167"/>
      <c r="H222" s="538"/>
      <c r="I222" s="273" t="s">
        <v>260</v>
      </c>
      <c r="J222" s="190" t="s">
        <v>261</v>
      </c>
    </row>
    <row r="223" spans="1:10" ht="25.5" thickBot="1" x14ac:dyDescent="0.4">
      <c r="A223" s="167"/>
      <c r="B223" s="186">
        <v>6</v>
      </c>
      <c r="C223" s="545" t="s">
        <v>262</v>
      </c>
      <c r="D223" s="445"/>
      <c r="E223" s="504"/>
      <c r="F223" s="167"/>
      <c r="G223" s="167"/>
      <c r="H223" s="546" t="s">
        <v>263</v>
      </c>
      <c r="I223" s="546" t="s">
        <v>264</v>
      </c>
      <c r="J223" s="190" t="s">
        <v>265</v>
      </c>
    </row>
    <row r="224" spans="1:10" ht="25.5" thickBot="1" x14ac:dyDescent="0.4">
      <c r="A224" s="167"/>
      <c r="B224" s="186">
        <v>7</v>
      </c>
      <c r="C224" s="545" t="s">
        <v>266</v>
      </c>
      <c r="D224" s="445"/>
      <c r="E224" s="504"/>
      <c r="F224" s="167"/>
      <c r="G224" s="167"/>
      <c r="H224" s="537"/>
      <c r="I224" s="537"/>
      <c r="J224" s="190" t="s">
        <v>267</v>
      </c>
    </row>
    <row r="225" spans="1:10" ht="25.5" thickBot="1" x14ac:dyDescent="0.4">
      <c r="A225" s="167"/>
      <c r="B225" s="167"/>
      <c r="C225" s="167"/>
      <c r="D225" s="167"/>
      <c r="E225" s="167"/>
      <c r="F225" s="167"/>
      <c r="G225" s="167"/>
      <c r="H225" s="537"/>
      <c r="I225" s="538"/>
      <c r="J225" s="190" t="s">
        <v>268</v>
      </c>
    </row>
    <row r="226" spans="1:10" ht="38" thickBot="1" x14ac:dyDescent="0.4">
      <c r="A226" s="167"/>
      <c r="B226" s="167"/>
      <c r="C226" s="167"/>
      <c r="D226" s="167"/>
      <c r="E226" s="167"/>
      <c r="F226" s="167"/>
      <c r="G226" s="167"/>
      <c r="H226" s="537"/>
      <c r="I226" s="546" t="s">
        <v>269</v>
      </c>
      <c r="J226" s="190" t="s">
        <v>270</v>
      </c>
    </row>
    <row r="227" spans="1:10" ht="25.5" thickBot="1" x14ac:dyDescent="0.4">
      <c r="A227" s="167"/>
      <c r="B227" s="547" t="s">
        <v>271</v>
      </c>
      <c r="C227" s="445"/>
      <c r="D227" s="504"/>
      <c r="E227" s="167"/>
      <c r="F227" s="167"/>
      <c r="G227" s="167"/>
      <c r="H227" s="537"/>
      <c r="I227" s="538"/>
      <c r="J227" s="190" t="s">
        <v>272</v>
      </c>
    </row>
    <row r="228" spans="1:10" ht="25.5" thickBot="1" x14ac:dyDescent="0.4">
      <c r="A228" s="167"/>
      <c r="B228" s="167"/>
      <c r="C228" s="167"/>
      <c r="D228" s="167"/>
      <c r="E228" s="167"/>
      <c r="F228" s="167"/>
      <c r="G228" s="167"/>
      <c r="H228" s="537"/>
      <c r="I228" s="273" t="s">
        <v>273</v>
      </c>
      <c r="J228" s="190" t="s">
        <v>274</v>
      </c>
    </row>
    <row r="229" spans="1:10" ht="25.5" thickBot="1" x14ac:dyDescent="0.4">
      <c r="A229" s="167"/>
      <c r="B229" s="186">
        <v>1</v>
      </c>
      <c r="C229" s="545" t="s">
        <v>275</v>
      </c>
      <c r="D229" s="445"/>
      <c r="E229" s="504"/>
      <c r="F229" s="167"/>
      <c r="G229" s="167"/>
      <c r="H229" s="537"/>
      <c r="I229" s="548"/>
      <c r="J229" s="190" t="s">
        <v>276</v>
      </c>
    </row>
    <row r="230" spans="1:10" ht="25.5" thickBot="1" x14ac:dyDescent="0.4">
      <c r="A230" s="167"/>
      <c r="B230" s="186">
        <v>2</v>
      </c>
      <c r="C230" s="545" t="s">
        <v>277</v>
      </c>
      <c r="D230" s="445"/>
      <c r="E230" s="504"/>
      <c r="F230" s="167"/>
      <c r="G230" s="167"/>
      <c r="H230" s="537"/>
      <c r="I230" s="537"/>
      <c r="J230" s="190" t="s">
        <v>278</v>
      </c>
    </row>
    <row r="231" spans="1:10" ht="25.5" thickBot="1" x14ac:dyDescent="0.4">
      <c r="A231" s="167"/>
      <c r="B231" s="186">
        <v>3</v>
      </c>
      <c r="C231" s="545" t="s">
        <v>279</v>
      </c>
      <c r="D231" s="445"/>
      <c r="E231" s="504"/>
      <c r="F231" s="167"/>
      <c r="G231" s="167"/>
      <c r="H231" s="537"/>
      <c r="I231" s="538"/>
      <c r="J231" s="190" t="s">
        <v>280</v>
      </c>
    </row>
    <row r="232" spans="1:10" ht="16" thickBot="1" x14ac:dyDescent="0.4">
      <c r="A232" s="167"/>
      <c r="B232" s="186">
        <v>4</v>
      </c>
      <c r="C232" s="545" t="s">
        <v>281</v>
      </c>
      <c r="D232" s="445"/>
      <c r="E232" s="504"/>
      <c r="F232" s="167"/>
      <c r="G232" s="167"/>
      <c r="H232" s="538"/>
      <c r="I232" s="273" t="s">
        <v>282</v>
      </c>
      <c r="J232" s="190" t="s">
        <v>283</v>
      </c>
    </row>
    <row r="233" spans="1:10" ht="15.5" x14ac:dyDescent="0.35">
      <c r="A233" s="167"/>
      <c r="B233" s="186">
        <v>5</v>
      </c>
      <c r="C233" s="545" t="s">
        <v>284</v>
      </c>
      <c r="D233" s="445"/>
      <c r="E233" s="504"/>
      <c r="F233" s="167"/>
      <c r="G233" s="167"/>
    </row>
    <row r="234" spans="1:10" ht="15.5" x14ac:dyDescent="0.35">
      <c r="A234" s="167"/>
      <c r="B234" s="186">
        <v>6</v>
      </c>
      <c r="C234" s="545" t="s">
        <v>285</v>
      </c>
      <c r="D234" s="445"/>
      <c r="E234" s="504"/>
      <c r="F234" s="167"/>
      <c r="G234" s="167"/>
      <c r="H234" s="544" t="s">
        <v>286</v>
      </c>
      <c r="I234" s="473"/>
      <c r="J234" s="473"/>
    </row>
    <row r="235" spans="1:10" ht="15.5" x14ac:dyDescent="0.35">
      <c r="A235" s="167"/>
      <c r="B235" s="186">
        <v>7</v>
      </c>
      <c r="C235" s="545" t="s">
        <v>287</v>
      </c>
      <c r="D235" s="445"/>
      <c r="E235" s="504"/>
      <c r="F235" s="167"/>
      <c r="G235" s="167"/>
      <c r="H235" s="167"/>
      <c r="I235" s="167"/>
    </row>
    <row r="236" spans="1:10" ht="15.5" x14ac:dyDescent="0.35">
      <c r="A236" s="167"/>
      <c r="B236" s="186">
        <v>8</v>
      </c>
      <c r="C236" s="545" t="s">
        <v>288</v>
      </c>
      <c r="D236" s="445"/>
      <c r="E236" s="504"/>
      <c r="F236" s="167"/>
      <c r="G236" s="167"/>
      <c r="H236" s="167"/>
      <c r="I236" s="167"/>
    </row>
    <row r="237" spans="1:10" ht="15.5" x14ac:dyDescent="0.35">
      <c r="A237" s="167"/>
      <c r="B237" s="186">
        <v>9</v>
      </c>
      <c r="C237" s="545" t="s">
        <v>289</v>
      </c>
      <c r="D237" s="445"/>
      <c r="E237" s="504"/>
      <c r="F237" s="167"/>
      <c r="G237" s="167"/>
      <c r="H237" s="167"/>
      <c r="I237" s="167"/>
    </row>
    <row r="238" spans="1:10" ht="14.5" x14ac:dyDescent="0.35">
      <c r="A238" s="167"/>
      <c r="B238" s="191">
        <v>10</v>
      </c>
      <c r="C238" s="545" t="s">
        <v>290</v>
      </c>
      <c r="D238" s="445"/>
      <c r="E238" s="504"/>
      <c r="F238" s="167"/>
      <c r="G238" s="167"/>
      <c r="H238" s="167"/>
      <c r="I238" s="167"/>
    </row>
    <row r="239" spans="1:10" ht="14.5" x14ac:dyDescent="0.35">
      <c r="A239" s="167"/>
      <c r="B239" s="191">
        <v>11</v>
      </c>
      <c r="C239" s="545" t="s">
        <v>291</v>
      </c>
      <c r="D239" s="445"/>
      <c r="E239" s="504"/>
      <c r="F239" s="167"/>
      <c r="G239" s="167"/>
      <c r="H239" s="167"/>
      <c r="I239" s="167"/>
    </row>
    <row r="240" spans="1:10" ht="14.5" x14ac:dyDescent="0.35">
      <c r="A240" s="167"/>
      <c r="B240" s="167"/>
      <c r="C240" s="167"/>
      <c r="D240" s="167"/>
      <c r="E240" s="167"/>
      <c r="F240" s="167"/>
      <c r="G240" s="167"/>
      <c r="H240" s="167"/>
      <c r="I240" s="167"/>
    </row>
    <row r="241" spans="1:9" thickBot="1" x14ac:dyDescent="0.4">
      <c r="A241" s="167"/>
      <c r="B241" s="167"/>
      <c r="C241" s="167"/>
      <c r="D241" s="167"/>
      <c r="E241" s="167"/>
      <c r="F241" s="167"/>
      <c r="G241" s="167"/>
      <c r="H241" s="167"/>
      <c r="I241" s="167"/>
    </row>
    <row r="242" spans="1:9" thickBot="1" x14ac:dyDescent="0.4">
      <c r="A242" s="167"/>
      <c r="B242" s="542" t="s">
        <v>65</v>
      </c>
      <c r="C242" s="506"/>
      <c r="D242" s="506"/>
      <c r="E242" s="506"/>
      <c r="F242" s="507"/>
      <c r="G242" s="167"/>
      <c r="H242" s="167"/>
      <c r="I242" s="167"/>
    </row>
    <row r="243" spans="1:9" ht="14.5" x14ac:dyDescent="0.35">
      <c r="A243" s="167"/>
      <c r="B243" s="167"/>
      <c r="C243" s="167"/>
      <c r="D243" s="167"/>
      <c r="E243" s="167"/>
      <c r="F243" s="167"/>
      <c r="G243" s="167"/>
      <c r="H243" s="167"/>
      <c r="I243" s="167"/>
    </row>
    <row r="244" spans="1:9" ht="15.5" x14ac:dyDescent="0.35">
      <c r="A244" s="167"/>
      <c r="B244" s="167"/>
      <c r="C244" s="192" t="s">
        <v>292</v>
      </c>
      <c r="D244" s="192" t="s">
        <v>293</v>
      </c>
      <c r="E244" s="192" t="s">
        <v>74</v>
      </c>
      <c r="F244" s="192" t="s">
        <v>75</v>
      </c>
      <c r="G244" s="167"/>
      <c r="H244" s="167"/>
      <c r="I244" s="167"/>
    </row>
    <row r="245" spans="1:9" ht="101.5" x14ac:dyDescent="0.35">
      <c r="A245" s="167"/>
      <c r="B245" s="167"/>
      <c r="C245" s="541" t="s">
        <v>294</v>
      </c>
      <c r="D245" s="193" t="s">
        <v>295</v>
      </c>
      <c r="E245" s="193" t="s">
        <v>296</v>
      </c>
      <c r="F245" s="50" t="s">
        <v>297</v>
      </c>
      <c r="G245" s="167"/>
      <c r="H245" s="167"/>
      <c r="I245" s="167"/>
    </row>
    <row r="246" spans="1:9" ht="87" x14ac:dyDescent="0.35">
      <c r="A246" s="167"/>
      <c r="B246" s="167"/>
      <c r="C246" s="520"/>
      <c r="D246" s="193" t="s">
        <v>298</v>
      </c>
      <c r="E246" s="193" t="s">
        <v>299</v>
      </c>
      <c r="F246" s="50" t="s">
        <v>300</v>
      </c>
      <c r="G246" s="167"/>
      <c r="H246" s="167"/>
      <c r="I246" s="167"/>
    </row>
    <row r="247" spans="1:9" ht="101.5" x14ac:dyDescent="0.35">
      <c r="A247" s="167"/>
      <c r="B247" s="167"/>
      <c r="C247" s="541" t="s">
        <v>301</v>
      </c>
      <c r="D247" s="193" t="s">
        <v>302</v>
      </c>
      <c r="E247" s="193" t="s">
        <v>303</v>
      </c>
      <c r="F247" s="50" t="s">
        <v>300</v>
      </c>
      <c r="G247" s="167"/>
      <c r="H247" s="167"/>
      <c r="I247" s="167"/>
    </row>
    <row r="248" spans="1:9" ht="87" x14ac:dyDescent="0.35">
      <c r="A248" s="167"/>
      <c r="B248" s="167"/>
      <c r="C248" s="520"/>
      <c r="D248" s="193" t="s">
        <v>304</v>
      </c>
      <c r="E248" s="193" t="s">
        <v>305</v>
      </c>
      <c r="F248" s="50" t="s">
        <v>300</v>
      </c>
      <c r="G248" s="167"/>
      <c r="H248" s="167"/>
      <c r="I248" s="167"/>
    </row>
    <row r="249" spans="1:9" ht="101.5" x14ac:dyDescent="0.35">
      <c r="A249" s="167"/>
      <c r="B249" s="167"/>
      <c r="C249" s="541" t="s">
        <v>306</v>
      </c>
      <c r="D249" s="193" t="s">
        <v>307</v>
      </c>
      <c r="E249" s="193" t="s">
        <v>308</v>
      </c>
      <c r="F249" s="50" t="s">
        <v>300</v>
      </c>
      <c r="G249" s="167"/>
      <c r="H249" s="167"/>
      <c r="I249" s="167"/>
    </row>
    <row r="250" spans="1:9" ht="87" x14ac:dyDescent="0.35">
      <c r="A250" s="167"/>
      <c r="B250" s="167"/>
      <c r="C250" s="520"/>
      <c r="D250" s="193" t="s">
        <v>309</v>
      </c>
      <c r="E250" s="193" t="s">
        <v>310</v>
      </c>
      <c r="F250" s="50" t="s">
        <v>300</v>
      </c>
      <c r="G250" s="167"/>
      <c r="H250" s="167"/>
      <c r="I250" s="167"/>
    </row>
    <row r="251" spans="1:9" ht="101.5" x14ac:dyDescent="0.35">
      <c r="A251" s="167"/>
      <c r="B251" s="167"/>
      <c r="C251" s="541" t="s">
        <v>311</v>
      </c>
      <c r="D251" s="193" t="s">
        <v>312</v>
      </c>
      <c r="E251" s="193" t="s">
        <v>313</v>
      </c>
      <c r="F251" s="50" t="s">
        <v>300</v>
      </c>
      <c r="G251" s="167"/>
      <c r="H251" s="167"/>
      <c r="I251" s="167"/>
    </row>
    <row r="252" spans="1:9" ht="87" x14ac:dyDescent="0.35">
      <c r="A252" s="167"/>
      <c r="B252" s="167"/>
      <c r="C252" s="520"/>
      <c r="D252" s="193" t="s">
        <v>314</v>
      </c>
      <c r="E252" s="193" t="s">
        <v>315</v>
      </c>
      <c r="F252" s="50" t="s">
        <v>300</v>
      </c>
      <c r="G252" s="167"/>
      <c r="H252" s="167"/>
      <c r="I252" s="167"/>
    </row>
    <row r="253" spans="1:9" ht="43.5" x14ac:dyDescent="0.35">
      <c r="A253" s="167"/>
      <c r="B253" s="167"/>
      <c r="C253" s="541" t="s">
        <v>316</v>
      </c>
      <c r="D253" s="193" t="s">
        <v>317</v>
      </c>
      <c r="E253" s="193" t="s">
        <v>318</v>
      </c>
      <c r="F253" s="50" t="s">
        <v>300</v>
      </c>
      <c r="G253" s="167"/>
      <c r="H253" s="167"/>
      <c r="I253" s="167"/>
    </row>
    <row r="254" spans="1:9" ht="58" x14ac:dyDescent="0.35">
      <c r="A254" s="167"/>
      <c r="B254" s="167"/>
      <c r="C254" s="523"/>
      <c r="D254" s="193" t="s">
        <v>319</v>
      </c>
      <c r="E254" s="193" t="s">
        <v>320</v>
      </c>
      <c r="F254" s="50" t="s">
        <v>300</v>
      </c>
      <c r="G254" s="167"/>
      <c r="H254" s="167"/>
      <c r="I254" s="167"/>
    </row>
    <row r="255" spans="1:9" ht="43.5" x14ac:dyDescent="0.35">
      <c r="A255" s="167"/>
      <c r="B255" s="167"/>
      <c r="C255" s="520"/>
      <c r="D255" s="193" t="s">
        <v>321</v>
      </c>
      <c r="E255" s="193" t="s">
        <v>322</v>
      </c>
      <c r="F255" s="50" t="s">
        <v>300</v>
      </c>
      <c r="G255" s="167"/>
      <c r="H255" s="167"/>
      <c r="I255" s="167"/>
    </row>
    <row r="256" spans="1:9" ht="58" x14ac:dyDescent="0.35">
      <c r="A256" s="167"/>
      <c r="B256" s="167"/>
      <c r="C256" s="541" t="s">
        <v>323</v>
      </c>
      <c r="D256" s="193" t="s">
        <v>324</v>
      </c>
      <c r="E256" s="193" t="s">
        <v>325</v>
      </c>
      <c r="F256" s="50" t="s">
        <v>300</v>
      </c>
      <c r="G256" s="167"/>
      <c r="H256" s="167"/>
      <c r="I256" s="167"/>
    </row>
    <row r="257" spans="1:9" ht="29" x14ac:dyDescent="0.35">
      <c r="A257" s="167"/>
      <c r="B257" s="167"/>
      <c r="C257" s="520"/>
      <c r="D257" s="193" t="s">
        <v>326</v>
      </c>
      <c r="E257" s="193" t="s">
        <v>327</v>
      </c>
      <c r="F257" s="50" t="s">
        <v>300</v>
      </c>
      <c r="G257" s="167"/>
      <c r="H257" s="167"/>
      <c r="I257" s="167"/>
    </row>
    <row r="258" spans="1:9" ht="58" x14ac:dyDescent="0.35">
      <c r="A258" s="167"/>
      <c r="B258" s="167"/>
      <c r="C258" s="541" t="s">
        <v>328</v>
      </c>
      <c r="D258" s="193" t="s">
        <v>329</v>
      </c>
      <c r="E258" s="193" t="s">
        <v>325</v>
      </c>
      <c r="F258" s="50" t="s">
        <v>300</v>
      </c>
      <c r="G258" s="167"/>
      <c r="H258" s="167"/>
      <c r="I258" s="167"/>
    </row>
    <row r="259" spans="1:9" ht="43.5" x14ac:dyDescent="0.35">
      <c r="A259" s="167"/>
      <c r="B259" s="167"/>
      <c r="C259" s="520"/>
      <c r="D259" s="193" t="s">
        <v>330</v>
      </c>
      <c r="E259" s="193" t="s">
        <v>327</v>
      </c>
      <c r="F259" s="50" t="s">
        <v>300</v>
      </c>
      <c r="G259" s="167"/>
      <c r="H259" s="167"/>
      <c r="I259" s="167"/>
    </row>
    <row r="260" spans="1:9" ht="58" x14ac:dyDescent="0.35">
      <c r="A260" s="167"/>
      <c r="B260" s="167"/>
      <c r="C260" s="541" t="s">
        <v>331</v>
      </c>
      <c r="D260" s="193" t="s">
        <v>332</v>
      </c>
      <c r="E260" s="193" t="s">
        <v>325</v>
      </c>
      <c r="F260" s="50" t="s">
        <v>300</v>
      </c>
      <c r="G260" s="167"/>
      <c r="H260" s="167"/>
      <c r="I260" s="167"/>
    </row>
    <row r="261" spans="1:9" ht="43.5" x14ac:dyDescent="0.35">
      <c r="A261" s="167"/>
      <c r="B261" s="167"/>
      <c r="C261" s="520"/>
      <c r="D261" s="193" t="s">
        <v>333</v>
      </c>
      <c r="E261" s="193" t="s">
        <v>327</v>
      </c>
      <c r="F261" s="50" t="s">
        <v>300</v>
      </c>
      <c r="G261" s="167"/>
      <c r="H261" s="167"/>
      <c r="I261" s="167"/>
    </row>
    <row r="262" spans="1:9" ht="58" x14ac:dyDescent="0.35">
      <c r="A262" s="167"/>
      <c r="B262" s="167"/>
      <c r="C262" s="541" t="s">
        <v>334</v>
      </c>
      <c r="D262" s="193" t="s">
        <v>335</v>
      </c>
      <c r="E262" s="193" t="s">
        <v>325</v>
      </c>
      <c r="F262" s="50" t="s">
        <v>300</v>
      </c>
      <c r="G262" s="167"/>
      <c r="H262" s="167"/>
      <c r="I262" s="167"/>
    </row>
    <row r="263" spans="1:9" ht="43.5" x14ac:dyDescent="0.35">
      <c r="A263" s="167"/>
      <c r="B263" s="167"/>
      <c r="C263" s="520"/>
      <c r="D263" s="193" t="s">
        <v>336</v>
      </c>
      <c r="E263" s="193" t="s">
        <v>327</v>
      </c>
      <c r="F263" s="50" t="s">
        <v>300</v>
      </c>
      <c r="G263" s="167"/>
      <c r="H263" s="167"/>
      <c r="I263" s="167"/>
    </row>
    <row r="264" spans="1:9" ht="43.5" x14ac:dyDescent="0.35">
      <c r="A264" s="167"/>
      <c r="B264" s="167"/>
      <c r="C264" s="541" t="s">
        <v>337</v>
      </c>
      <c r="D264" s="193" t="s">
        <v>338</v>
      </c>
      <c r="E264" s="193" t="s">
        <v>339</v>
      </c>
      <c r="F264" s="50" t="s">
        <v>340</v>
      </c>
      <c r="G264" s="167"/>
      <c r="H264" s="167"/>
      <c r="I264" s="167"/>
    </row>
    <row r="265" spans="1:9" ht="43.5" x14ac:dyDescent="0.35">
      <c r="A265" s="167"/>
      <c r="B265" s="167"/>
      <c r="C265" s="523"/>
      <c r="D265" s="193" t="s">
        <v>341</v>
      </c>
      <c r="E265" s="193" t="s">
        <v>342</v>
      </c>
      <c r="F265" s="50" t="s">
        <v>340</v>
      </c>
      <c r="G265" s="167"/>
      <c r="H265" s="167"/>
      <c r="I265" s="167"/>
    </row>
    <row r="266" spans="1:9" ht="43.5" x14ac:dyDescent="0.35">
      <c r="A266" s="167"/>
      <c r="B266" s="167"/>
      <c r="C266" s="523"/>
      <c r="D266" s="193" t="s">
        <v>343</v>
      </c>
      <c r="E266" s="193" t="s">
        <v>344</v>
      </c>
      <c r="F266" s="50" t="s">
        <v>340</v>
      </c>
      <c r="G266" s="167"/>
      <c r="H266" s="167"/>
      <c r="I266" s="167"/>
    </row>
    <row r="267" spans="1:9" ht="43.5" x14ac:dyDescent="0.35">
      <c r="A267" s="167"/>
      <c r="B267" s="167"/>
      <c r="C267" s="523"/>
      <c r="D267" s="193" t="s">
        <v>345</v>
      </c>
      <c r="E267" s="193" t="s">
        <v>346</v>
      </c>
      <c r="F267" s="50" t="s">
        <v>340</v>
      </c>
      <c r="G267" s="167"/>
      <c r="H267" s="167"/>
      <c r="I267" s="167"/>
    </row>
    <row r="268" spans="1:9" ht="43.5" x14ac:dyDescent="0.35">
      <c r="A268" s="167"/>
      <c r="B268" s="167"/>
      <c r="C268" s="523"/>
      <c r="D268" s="193" t="s">
        <v>347</v>
      </c>
      <c r="E268" s="193" t="s">
        <v>348</v>
      </c>
      <c r="F268" s="50" t="s">
        <v>340</v>
      </c>
      <c r="G268" s="167"/>
      <c r="H268" s="167"/>
      <c r="I268" s="167"/>
    </row>
    <row r="269" spans="1:9" ht="43.5" x14ac:dyDescent="0.35">
      <c r="A269" s="167"/>
      <c r="B269" s="167"/>
      <c r="C269" s="523"/>
      <c r="D269" s="193" t="s">
        <v>349</v>
      </c>
      <c r="E269" s="193" t="s">
        <v>350</v>
      </c>
      <c r="F269" s="50" t="s">
        <v>340</v>
      </c>
      <c r="G269" s="167"/>
      <c r="H269" s="167"/>
      <c r="I269" s="167"/>
    </row>
    <row r="270" spans="1:9" ht="43.5" x14ac:dyDescent="0.35">
      <c r="A270" s="167"/>
      <c r="B270" s="167"/>
      <c r="C270" s="523"/>
      <c r="D270" s="193" t="s">
        <v>351</v>
      </c>
      <c r="E270" s="193" t="s">
        <v>352</v>
      </c>
      <c r="F270" s="50" t="s">
        <v>340</v>
      </c>
      <c r="G270" s="167"/>
      <c r="H270" s="167"/>
      <c r="I270" s="167"/>
    </row>
    <row r="271" spans="1:9" ht="43.5" x14ac:dyDescent="0.35">
      <c r="A271" s="167"/>
      <c r="B271" s="167"/>
      <c r="C271" s="523"/>
      <c r="D271" s="193" t="s">
        <v>353</v>
      </c>
      <c r="E271" s="193" t="s">
        <v>354</v>
      </c>
      <c r="F271" s="50" t="s">
        <v>340</v>
      </c>
      <c r="G271" s="167"/>
      <c r="H271" s="167"/>
      <c r="I271" s="167"/>
    </row>
    <row r="272" spans="1:9" ht="43.5" x14ac:dyDescent="0.35">
      <c r="A272" s="167"/>
      <c r="B272" s="167"/>
      <c r="C272" s="523"/>
      <c r="D272" s="193" t="s">
        <v>355</v>
      </c>
      <c r="E272" s="193" t="s">
        <v>356</v>
      </c>
      <c r="F272" s="50" t="s">
        <v>340</v>
      </c>
      <c r="G272" s="167"/>
      <c r="H272" s="167"/>
      <c r="I272" s="167"/>
    </row>
    <row r="273" spans="1:9" ht="43.5" x14ac:dyDescent="0.35">
      <c r="A273" s="167"/>
      <c r="B273" s="167"/>
      <c r="C273" s="523"/>
      <c r="D273" s="193" t="s">
        <v>357</v>
      </c>
      <c r="E273" s="193" t="s">
        <v>358</v>
      </c>
      <c r="F273" s="50" t="s">
        <v>340</v>
      </c>
      <c r="G273" s="167"/>
      <c r="H273" s="167"/>
      <c r="I273" s="167"/>
    </row>
    <row r="274" spans="1:9" ht="43.5" x14ac:dyDescent="0.35">
      <c r="A274" s="167"/>
      <c r="B274" s="167"/>
      <c r="C274" s="523"/>
      <c r="D274" s="193" t="s">
        <v>359</v>
      </c>
      <c r="E274" s="193" t="s">
        <v>360</v>
      </c>
      <c r="F274" s="50" t="s">
        <v>340</v>
      </c>
      <c r="G274" s="167"/>
      <c r="H274" s="167"/>
      <c r="I274" s="167"/>
    </row>
    <row r="275" spans="1:9" ht="43.5" x14ac:dyDescent="0.35">
      <c r="A275" s="167"/>
      <c r="B275" s="167"/>
      <c r="C275" s="523"/>
      <c r="D275" s="193" t="s">
        <v>361</v>
      </c>
      <c r="E275" s="193" t="s">
        <v>362</v>
      </c>
      <c r="F275" s="50" t="s">
        <v>340</v>
      </c>
      <c r="G275" s="167"/>
      <c r="H275" s="167"/>
      <c r="I275" s="167"/>
    </row>
    <row r="276" spans="1:9" ht="29" x14ac:dyDescent="0.35">
      <c r="A276" s="167"/>
      <c r="B276" s="167"/>
      <c r="C276" s="523"/>
      <c r="D276" s="193" t="s">
        <v>363</v>
      </c>
      <c r="E276" s="193" t="s">
        <v>364</v>
      </c>
      <c r="F276" s="50" t="s">
        <v>300</v>
      </c>
      <c r="G276" s="167"/>
      <c r="H276" s="167"/>
      <c r="I276" s="167"/>
    </row>
    <row r="277" spans="1:9" ht="29" x14ac:dyDescent="0.35">
      <c r="A277" s="167"/>
      <c r="B277" s="167"/>
      <c r="C277" s="523"/>
      <c r="D277" s="193" t="s">
        <v>365</v>
      </c>
      <c r="E277" s="193" t="s">
        <v>366</v>
      </c>
      <c r="F277" s="50" t="s">
        <v>300</v>
      </c>
      <c r="G277" s="167"/>
      <c r="H277" s="167"/>
      <c r="I277" s="167"/>
    </row>
    <row r="278" spans="1:9" ht="29" x14ac:dyDescent="0.35">
      <c r="A278" s="167"/>
      <c r="B278" s="167"/>
      <c r="C278" s="520"/>
      <c r="D278" s="193" t="s">
        <v>367</v>
      </c>
      <c r="E278" s="193" t="s">
        <v>368</v>
      </c>
      <c r="F278" s="50" t="s">
        <v>300</v>
      </c>
      <c r="G278" s="167"/>
      <c r="H278" s="167"/>
      <c r="I278" s="167"/>
    </row>
    <row r="279" spans="1:9" ht="43.5" x14ac:dyDescent="0.35">
      <c r="A279" s="167"/>
      <c r="B279" s="167"/>
      <c r="C279" s="541" t="s">
        <v>369</v>
      </c>
      <c r="D279" s="193" t="s">
        <v>370</v>
      </c>
      <c r="E279" s="193" t="s">
        <v>371</v>
      </c>
      <c r="F279" s="50" t="s">
        <v>300</v>
      </c>
      <c r="G279" s="167"/>
      <c r="H279" s="167"/>
      <c r="I279" s="167"/>
    </row>
    <row r="280" spans="1:9" ht="43.5" x14ac:dyDescent="0.35">
      <c r="A280" s="167"/>
      <c r="B280" s="167"/>
      <c r="C280" s="520"/>
      <c r="D280" s="193" t="s">
        <v>372</v>
      </c>
      <c r="E280" s="193" t="s">
        <v>373</v>
      </c>
      <c r="F280" s="50" t="s">
        <v>300</v>
      </c>
      <c r="G280" s="167"/>
      <c r="H280" s="167"/>
      <c r="I280" s="167"/>
    </row>
    <row r="281" spans="1:9" ht="43.5" x14ac:dyDescent="0.35">
      <c r="A281" s="167"/>
      <c r="B281" s="167"/>
      <c r="C281" s="541" t="s">
        <v>374</v>
      </c>
      <c r="D281" s="193" t="s">
        <v>375</v>
      </c>
      <c r="E281" s="193" t="s">
        <v>376</v>
      </c>
      <c r="F281" s="50" t="s">
        <v>300</v>
      </c>
      <c r="G281" s="167"/>
      <c r="H281" s="167"/>
      <c r="I281" s="167"/>
    </row>
    <row r="282" spans="1:9" ht="58" x14ac:dyDescent="0.35">
      <c r="A282" s="167"/>
      <c r="B282" s="167"/>
      <c r="C282" s="520"/>
      <c r="D282" s="193" t="s">
        <v>377</v>
      </c>
      <c r="E282" s="193" t="s">
        <v>378</v>
      </c>
      <c r="F282" s="50" t="s">
        <v>300</v>
      </c>
      <c r="G282" s="167"/>
      <c r="H282" s="167"/>
      <c r="I282" s="167"/>
    </row>
    <row r="283" spans="1:9" ht="29" x14ac:dyDescent="0.35">
      <c r="A283" s="167"/>
      <c r="B283" s="167"/>
      <c r="C283" s="541" t="s">
        <v>379</v>
      </c>
      <c r="D283" s="193" t="s">
        <v>380</v>
      </c>
      <c r="E283" s="193" t="s">
        <v>381</v>
      </c>
      <c r="F283" s="50" t="s">
        <v>300</v>
      </c>
      <c r="G283" s="167"/>
      <c r="H283" s="167"/>
      <c r="I283" s="167"/>
    </row>
    <row r="284" spans="1:9" ht="29" x14ac:dyDescent="0.35">
      <c r="A284" s="167"/>
      <c r="B284" s="167"/>
      <c r="C284" s="520"/>
      <c r="D284" s="193" t="s">
        <v>382</v>
      </c>
      <c r="E284" s="193" t="s">
        <v>383</v>
      </c>
      <c r="F284" s="50" t="s">
        <v>300</v>
      </c>
      <c r="G284" s="167"/>
      <c r="H284" s="167"/>
      <c r="I284" s="167"/>
    </row>
    <row r="285" spans="1:9" ht="29" x14ac:dyDescent="0.35">
      <c r="A285" s="167"/>
      <c r="B285" s="167"/>
      <c r="C285" s="541" t="s">
        <v>384</v>
      </c>
      <c r="D285" s="193" t="s">
        <v>385</v>
      </c>
      <c r="E285" s="193" t="s">
        <v>386</v>
      </c>
      <c r="F285" s="50" t="s">
        <v>300</v>
      </c>
      <c r="G285" s="167"/>
      <c r="H285" s="167"/>
      <c r="I285" s="167"/>
    </row>
    <row r="286" spans="1:9" ht="29" x14ac:dyDescent="0.35">
      <c r="A286" s="167"/>
      <c r="B286" s="167"/>
      <c r="C286" s="523"/>
      <c r="D286" s="193" t="s">
        <v>387</v>
      </c>
      <c r="E286" s="193" t="s">
        <v>388</v>
      </c>
      <c r="F286" s="50" t="s">
        <v>389</v>
      </c>
      <c r="G286" s="167"/>
      <c r="H286" s="167"/>
      <c r="I286" s="167"/>
    </row>
    <row r="287" spans="1:9" ht="29" x14ac:dyDescent="0.35">
      <c r="A287" s="167"/>
      <c r="B287" s="167"/>
      <c r="C287" s="523"/>
      <c r="D287" s="193" t="s">
        <v>390</v>
      </c>
      <c r="E287" s="193" t="s">
        <v>391</v>
      </c>
      <c r="F287" s="50" t="s">
        <v>389</v>
      </c>
      <c r="G287" s="167"/>
      <c r="H287" s="167"/>
      <c r="I287" s="167"/>
    </row>
    <row r="288" spans="1:9" ht="29" x14ac:dyDescent="0.35">
      <c r="A288" s="167"/>
      <c r="B288" s="167"/>
      <c r="C288" s="523"/>
      <c r="D288" s="193" t="s">
        <v>392</v>
      </c>
      <c r="E288" s="193" t="s">
        <v>393</v>
      </c>
      <c r="F288" s="50" t="s">
        <v>300</v>
      </c>
      <c r="G288" s="167"/>
      <c r="H288" s="167"/>
      <c r="I288" s="167"/>
    </row>
    <row r="289" spans="1:9" ht="29" x14ac:dyDescent="0.35">
      <c r="A289" s="167"/>
      <c r="B289" s="167"/>
      <c r="C289" s="523"/>
      <c r="D289" s="193" t="s">
        <v>394</v>
      </c>
      <c r="E289" s="193" t="s">
        <v>395</v>
      </c>
      <c r="F289" s="50" t="s">
        <v>389</v>
      </c>
      <c r="G289" s="167"/>
      <c r="H289" s="167"/>
      <c r="I289" s="167"/>
    </row>
    <row r="290" spans="1:9" ht="29" x14ac:dyDescent="0.35">
      <c r="A290" s="167"/>
      <c r="B290" s="167"/>
      <c r="C290" s="523"/>
      <c r="D290" s="193" t="s">
        <v>396</v>
      </c>
      <c r="E290" s="193" t="s">
        <v>397</v>
      </c>
      <c r="F290" s="50" t="s">
        <v>389</v>
      </c>
      <c r="G290" s="167"/>
      <c r="H290" s="167"/>
      <c r="I290" s="167"/>
    </row>
    <row r="291" spans="1:9" ht="29" x14ac:dyDescent="0.35">
      <c r="A291" s="167"/>
      <c r="B291" s="167"/>
      <c r="C291" s="523"/>
      <c r="D291" s="193" t="s">
        <v>398</v>
      </c>
      <c r="E291" s="193" t="s">
        <v>399</v>
      </c>
      <c r="F291" s="50" t="s">
        <v>300</v>
      </c>
      <c r="G291" s="167"/>
      <c r="H291" s="167"/>
      <c r="I291" s="167"/>
    </row>
    <row r="292" spans="1:9" ht="29" x14ac:dyDescent="0.35">
      <c r="A292" s="167"/>
      <c r="B292" s="167"/>
      <c r="C292" s="523"/>
      <c r="D292" s="193" t="s">
        <v>400</v>
      </c>
      <c r="E292" s="193" t="s">
        <v>401</v>
      </c>
      <c r="F292" s="50" t="s">
        <v>389</v>
      </c>
      <c r="G292" s="167"/>
      <c r="H292" s="167"/>
      <c r="I292" s="167"/>
    </row>
    <row r="293" spans="1:9" ht="29" x14ac:dyDescent="0.35">
      <c r="A293" s="167"/>
      <c r="B293" s="167"/>
      <c r="C293" s="523"/>
      <c r="D293" s="193" t="s">
        <v>402</v>
      </c>
      <c r="E293" s="193" t="s">
        <v>403</v>
      </c>
      <c r="F293" s="50" t="s">
        <v>389</v>
      </c>
      <c r="G293" s="167"/>
      <c r="H293" s="167"/>
      <c r="I293" s="167"/>
    </row>
    <row r="294" spans="1:9" ht="29" x14ac:dyDescent="0.35">
      <c r="A294" s="167"/>
      <c r="B294" s="167"/>
      <c r="C294" s="523"/>
      <c r="D294" s="193" t="s">
        <v>404</v>
      </c>
      <c r="E294" s="193" t="s">
        <v>405</v>
      </c>
      <c r="F294" s="50" t="s">
        <v>300</v>
      </c>
      <c r="G294" s="167"/>
      <c r="H294" s="167"/>
      <c r="I294" s="167"/>
    </row>
    <row r="295" spans="1:9" ht="43.5" x14ac:dyDescent="0.35">
      <c r="A295" s="167"/>
      <c r="B295" s="167"/>
      <c r="C295" s="523"/>
      <c r="D295" s="193" t="s">
        <v>406</v>
      </c>
      <c r="E295" s="193" t="s">
        <v>407</v>
      </c>
      <c r="F295" s="50" t="s">
        <v>389</v>
      </c>
      <c r="G295" s="167"/>
      <c r="H295" s="167"/>
      <c r="I295" s="167"/>
    </row>
    <row r="296" spans="1:9" ht="43.5" x14ac:dyDescent="0.35">
      <c r="A296" s="167"/>
      <c r="B296" s="167"/>
      <c r="C296" s="520"/>
      <c r="D296" s="193" t="s">
        <v>408</v>
      </c>
      <c r="E296" s="193" t="s">
        <v>409</v>
      </c>
      <c r="F296" s="50" t="s">
        <v>389</v>
      </c>
      <c r="G296" s="167"/>
      <c r="H296" s="167"/>
      <c r="I296" s="167"/>
    </row>
    <row r="297" spans="1:9" ht="29" x14ac:dyDescent="0.35">
      <c r="A297" s="167"/>
      <c r="B297" s="167"/>
      <c r="C297" s="541" t="s">
        <v>410</v>
      </c>
      <c r="D297" s="193" t="s">
        <v>411</v>
      </c>
      <c r="E297" s="193" t="s">
        <v>412</v>
      </c>
      <c r="F297" s="50" t="s">
        <v>389</v>
      </c>
      <c r="G297" s="167"/>
      <c r="H297" s="167"/>
      <c r="I297" s="167"/>
    </row>
    <row r="298" spans="1:9" ht="29" x14ac:dyDescent="0.35">
      <c r="A298" s="167"/>
      <c r="B298" s="167"/>
      <c r="C298" s="523"/>
      <c r="D298" s="193" t="s">
        <v>413</v>
      </c>
      <c r="E298" s="193" t="s">
        <v>414</v>
      </c>
      <c r="F298" s="50" t="s">
        <v>389</v>
      </c>
      <c r="G298" s="167"/>
      <c r="H298" s="167"/>
      <c r="I298" s="167"/>
    </row>
    <row r="299" spans="1:9" ht="29" x14ac:dyDescent="0.35">
      <c r="A299" s="167"/>
      <c r="B299" s="167"/>
      <c r="C299" s="523"/>
      <c r="D299" s="193" t="s">
        <v>415</v>
      </c>
      <c r="E299" s="193" t="s">
        <v>416</v>
      </c>
      <c r="F299" s="50" t="s">
        <v>389</v>
      </c>
      <c r="G299" s="167"/>
      <c r="H299" s="167"/>
      <c r="I299" s="167"/>
    </row>
    <row r="300" spans="1:9" ht="29" x14ac:dyDescent="0.35">
      <c r="A300" s="167"/>
      <c r="B300" s="167"/>
      <c r="C300" s="523"/>
      <c r="D300" s="193" t="s">
        <v>417</v>
      </c>
      <c r="E300" s="193" t="s">
        <v>418</v>
      </c>
      <c r="F300" s="50" t="s">
        <v>389</v>
      </c>
      <c r="G300" s="167"/>
      <c r="H300" s="167"/>
      <c r="I300" s="167"/>
    </row>
    <row r="301" spans="1:9" ht="29" x14ac:dyDescent="0.35">
      <c r="A301" s="167"/>
      <c r="B301" s="167"/>
      <c r="C301" s="523"/>
      <c r="D301" s="193" t="s">
        <v>419</v>
      </c>
      <c r="E301" s="193" t="s">
        <v>420</v>
      </c>
      <c r="F301" s="50" t="s">
        <v>389</v>
      </c>
      <c r="G301" s="167"/>
      <c r="H301" s="167"/>
      <c r="I301" s="167"/>
    </row>
    <row r="302" spans="1:9" ht="29" x14ac:dyDescent="0.35">
      <c r="A302" s="167"/>
      <c r="B302" s="167"/>
      <c r="C302" s="520"/>
      <c r="D302" s="193" t="s">
        <v>421</v>
      </c>
      <c r="E302" s="193" t="s">
        <v>422</v>
      </c>
      <c r="F302" s="50" t="s">
        <v>389</v>
      </c>
      <c r="G302" s="167"/>
      <c r="H302" s="167"/>
      <c r="I302" s="167"/>
    </row>
    <row r="303" spans="1:9" ht="29" x14ac:dyDescent="0.35">
      <c r="A303" s="167"/>
      <c r="B303" s="167"/>
      <c r="C303" s="541" t="s">
        <v>423</v>
      </c>
      <c r="D303" s="193" t="s">
        <v>424</v>
      </c>
      <c r="E303" s="193" t="s">
        <v>425</v>
      </c>
      <c r="F303" s="50" t="s">
        <v>389</v>
      </c>
      <c r="G303" s="167"/>
      <c r="H303" s="167"/>
      <c r="I303" s="167"/>
    </row>
    <row r="304" spans="1:9" ht="29" x14ac:dyDescent="0.35">
      <c r="A304" s="167"/>
      <c r="B304" s="167"/>
      <c r="C304" s="520"/>
      <c r="D304" s="193" t="s">
        <v>426</v>
      </c>
      <c r="E304" s="193" t="s">
        <v>427</v>
      </c>
      <c r="F304" s="50" t="s">
        <v>389</v>
      </c>
      <c r="G304" s="167"/>
      <c r="H304" s="167"/>
      <c r="I304" s="167"/>
    </row>
    <row r="305" spans="1:9" ht="29" x14ac:dyDescent="0.35">
      <c r="A305" s="167"/>
      <c r="B305" s="167"/>
      <c r="C305" s="541" t="s">
        <v>428</v>
      </c>
      <c r="D305" s="193" t="s">
        <v>429</v>
      </c>
      <c r="E305" s="193" t="s">
        <v>430</v>
      </c>
      <c r="F305" s="50" t="s">
        <v>389</v>
      </c>
      <c r="G305" s="167"/>
      <c r="H305" s="167"/>
      <c r="I305" s="167"/>
    </row>
    <row r="306" spans="1:9" ht="29" x14ac:dyDescent="0.35">
      <c r="A306" s="167"/>
      <c r="B306" s="167"/>
      <c r="C306" s="520"/>
      <c r="D306" s="193" t="s">
        <v>431</v>
      </c>
      <c r="E306" s="193" t="s">
        <v>432</v>
      </c>
      <c r="F306" s="50" t="s">
        <v>389</v>
      </c>
      <c r="G306" s="167"/>
      <c r="H306" s="167"/>
      <c r="I306" s="167"/>
    </row>
    <row r="307" spans="1:9" ht="29" x14ac:dyDescent="0.35">
      <c r="A307" s="167"/>
      <c r="B307" s="167"/>
      <c r="C307" s="541" t="s">
        <v>433</v>
      </c>
      <c r="D307" s="193" t="s">
        <v>433</v>
      </c>
      <c r="E307" s="193" t="s">
        <v>434</v>
      </c>
      <c r="F307" s="50" t="s">
        <v>389</v>
      </c>
      <c r="G307" s="167"/>
      <c r="H307" s="167"/>
      <c r="I307" s="167"/>
    </row>
    <row r="308" spans="1:9" ht="72.5" x14ac:dyDescent="0.35">
      <c r="A308" s="167"/>
      <c r="B308" s="167"/>
      <c r="C308" s="520"/>
      <c r="D308" s="193" t="s">
        <v>435</v>
      </c>
      <c r="E308" s="193" t="s">
        <v>436</v>
      </c>
      <c r="F308" s="50" t="s">
        <v>389</v>
      </c>
      <c r="G308" s="167"/>
      <c r="H308" s="167"/>
      <c r="I308" s="167"/>
    </row>
    <row r="309" spans="1:9" ht="72.5" x14ac:dyDescent="0.35">
      <c r="A309" s="167"/>
      <c r="B309" s="167"/>
      <c r="C309" s="50" t="s">
        <v>428</v>
      </c>
      <c r="D309" s="193" t="s">
        <v>437</v>
      </c>
      <c r="E309" s="193" t="s">
        <v>438</v>
      </c>
      <c r="F309" s="50" t="s">
        <v>439</v>
      </c>
      <c r="G309" s="167"/>
      <c r="H309" s="167"/>
      <c r="I309" s="167"/>
    </row>
    <row r="310" spans="1:9" ht="29" x14ac:dyDescent="0.35">
      <c r="A310" s="167"/>
      <c r="B310" s="167"/>
      <c r="C310" s="50" t="s">
        <v>440</v>
      </c>
      <c r="D310" s="193" t="s">
        <v>441</v>
      </c>
      <c r="E310" s="193" t="s">
        <v>442</v>
      </c>
      <c r="F310" s="50" t="s">
        <v>443</v>
      </c>
      <c r="G310" s="167"/>
      <c r="H310" s="167"/>
      <c r="I310" s="167"/>
    </row>
    <row r="311" spans="1:9" ht="14.5" x14ac:dyDescent="0.35">
      <c r="A311" s="167"/>
      <c r="B311" s="167"/>
      <c r="C311" s="167"/>
      <c r="D311" s="167"/>
      <c r="E311" s="167"/>
      <c r="F311" s="167"/>
      <c r="G311" s="167"/>
      <c r="H311" s="167"/>
      <c r="I311" s="167"/>
    </row>
    <row r="312" spans="1:9" thickBot="1" x14ac:dyDescent="0.4">
      <c r="A312" s="167"/>
      <c r="B312" s="167"/>
      <c r="C312" s="167"/>
      <c r="D312" s="167"/>
      <c r="E312" s="167"/>
      <c r="F312" s="167"/>
      <c r="G312" s="167"/>
      <c r="H312" s="167"/>
      <c r="I312" s="167"/>
    </row>
    <row r="313" spans="1:9" thickBot="1" x14ac:dyDescent="0.4">
      <c r="A313" s="167"/>
      <c r="B313" s="542" t="s">
        <v>66</v>
      </c>
      <c r="C313" s="506"/>
      <c r="D313" s="506"/>
      <c r="E313" s="506"/>
      <c r="F313" s="507"/>
      <c r="G313" s="167"/>
      <c r="H313" s="167"/>
      <c r="I313" s="167"/>
    </row>
    <row r="314" spans="1:9" ht="14.5" x14ac:dyDescent="0.35">
      <c r="A314" s="167"/>
      <c r="B314" s="167"/>
      <c r="C314" s="167"/>
      <c r="D314" s="167"/>
      <c r="E314" s="167"/>
      <c r="F314" s="167"/>
      <c r="G314" s="167"/>
      <c r="H314" s="167"/>
      <c r="I314" s="167"/>
    </row>
    <row r="315" spans="1:9" thickBot="1" x14ac:dyDescent="0.4">
      <c r="A315" s="167"/>
      <c r="B315" s="167"/>
      <c r="C315" s="167"/>
      <c r="D315" s="167"/>
      <c r="E315" s="167"/>
      <c r="F315" s="167"/>
      <c r="G315" s="167"/>
      <c r="H315" s="167"/>
      <c r="I315" s="167"/>
    </row>
    <row r="316" spans="1:9" ht="14.5" x14ac:dyDescent="0.35">
      <c r="A316" s="167"/>
      <c r="B316" s="543" t="s">
        <v>444</v>
      </c>
      <c r="C316" s="543" t="s">
        <v>39</v>
      </c>
      <c r="D316" s="194" t="s">
        <v>445</v>
      </c>
      <c r="E316" s="543" t="s">
        <v>446</v>
      </c>
      <c r="F316" s="167"/>
      <c r="G316" s="167"/>
      <c r="H316" s="167"/>
      <c r="I316" s="167"/>
    </row>
    <row r="317" spans="1:9" thickBot="1" x14ac:dyDescent="0.4">
      <c r="A317" s="167"/>
      <c r="B317" s="538"/>
      <c r="C317" s="538"/>
      <c r="D317" s="195" t="s">
        <v>447</v>
      </c>
      <c r="E317" s="538"/>
      <c r="F317" s="167"/>
      <c r="G317" s="167"/>
      <c r="H317" s="167"/>
      <c r="I317" s="167"/>
    </row>
    <row r="318" spans="1:9" ht="35" thickBot="1" x14ac:dyDescent="0.4">
      <c r="A318" s="167"/>
      <c r="B318" s="536" t="s">
        <v>448</v>
      </c>
      <c r="C318" s="274" t="s">
        <v>449</v>
      </c>
      <c r="D318" s="275" t="s">
        <v>450</v>
      </c>
      <c r="E318" s="274" t="s">
        <v>451</v>
      </c>
      <c r="F318" s="167"/>
      <c r="G318" s="167"/>
      <c r="H318" s="167"/>
      <c r="I318" s="167"/>
    </row>
    <row r="319" spans="1:9" ht="23.5" thickBot="1" x14ac:dyDescent="0.4">
      <c r="A319" s="167"/>
      <c r="B319" s="537"/>
      <c r="C319" s="539" t="s">
        <v>452</v>
      </c>
      <c r="D319" s="275" t="s">
        <v>453</v>
      </c>
      <c r="E319" s="274" t="s">
        <v>454</v>
      </c>
      <c r="F319" s="167"/>
      <c r="G319" s="167"/>
      <c r="H319" s="167"/>
      <c r="I319" s="167"/>
    </row>
    <row r="320" spans="1:9" ht="23.5" thickBot="1" x14ac:dyDescent="0.4">
      <c r="A320" s="167"/>
      <c r="B320" s="537"/>
      <c r="C320" s="538"/>
      <c r="D320" s="275" t="s">
        <v>455</v>
      </c>
      <c r="E320" s="274" t="s">
        <v>456</v>
      </c>
      <c r="F320" s="167"/>
      <c r="G320" s="167"/>
      <c r="H320" s="167"/>
      <c r="I320" s="167"/>
    </row>
    <row r="321" spans="1:9" ht="46.5" thickBot="1" x14ac:dyDescent="0.4">
      <c r="A321" s="167"/>
      <c r="B321" s="537"/>
      <c r="C321" s="274" t="s">
        <v>457</v>
      </c>
      <c r="D321" s="275" t="s">
        <v>458</v>
      </c>
      <c r="E321" s="274" t="s">
        <v>459</v>
      </c>
      <c r="F321" s="167"/>
      <c r="G321" s="167"/>
      <c r="H321" s="167"/>
      <c r="I321" s="167"/>
    </row>
    <row r="322" spans="1:9" thickBot="1" x14ac:dyDescent="0.4">
      <c r="A322" s="167"/>
      <c r="B322" s="537"/>
      <c r="C322" s="539" t="s">
        <v>460</v>
      </c>
      <c r="D322" s="275" t="s">
        <v>461</v>
      </c>
      <c r="E322" s="274" t="s">
        <v>462</v>
      </c>
      <c r="F322" s="167"/>
      <c r="G322" s="167"/>
      <c r="H322" s="167"/>
      <c r="I322" s="167"/>
    </row>
    <row r="323" spans="1:9" ht="35" thickBot="1" x14ac:dyDescent="0.4">
      <c r="A323" s="167"/>
      <c r="B323" s="537"/>
      <c r="C323" s="538"/>
      <c r="D323" s="275" t="s">
        <v>463</v>
      </c>
      <c r="E323" s="274" t="s">
        <v>464</v>
      </c>
      <c r="F323" s="167"/>
      <c r="G323" s="167"/>
      <c r="H323" s="167"/>
      <c r="I323" s="167"/>
    </row>
    <row r="324" spans="1:9" ht="23.5" thickBot="1" x14ac:dyDescent="0.4">
      <c r="A324" s="167"/>
      <c r="B324" s="537"/>
      <c r="C324" s="539" t="s">
        <v>465</v>
      </c>
      <c r="D324" s="275" t="s">
        <v>466</v>
      </c>
      <c r="E324" s="274" t="s">
        <v>467</v>
      </c>
      <c r="F324" s="167"/>
      <c r="G324" s="167"/>
      <c r="H324" s="167"/>
      <c r="I324" s="167"/>
    </row>
    <row r="325" spans="1:9" thickBot="1" x14ac:dyDescent="0.4">
      <c r="A325" s="167"/>
      <c r="B325" s="537"/>
      <c r="C325" s="537"/>
      <c r="D325" s="275" t="s">
        <v>468</v>
      </c>
      <c r="E325" s="274" t="s">
        <v>469</v>
      </c>
      <c r="F325" s="167"/>
      <c r="G325" s="167"/>
      <c r="H325" s="167"/>
      <c r="I325" s="167"/>
    </row>
    <row r="326" spans="1:9" thickBot="1" x14ac:dyDescent="0.4">
      <c r="A326" s="167"/>
      <c r="B326" s="537"/>
      <c r="C326" s="538"/>
      <c r="D326" s="275" t="s">
        <v>470</v>
      </c>
      <c r="E326" s="274" t="s">
        <v>471</v>
      </c>
      <c r="F326" s="167"/>
      <c r="G326" s="167"/>
      <c r="H326" s="167"/>
      <c r="I326" s="167"/>
    </row>
    <row r="327" spans="1:9" thickBot="1" x14ac:dyDescent="0.4">
      <c r="A327" s="167"/>
      <c r="B327" s="537"/>
      <c r="C327" s="539" t="s">
        <v>472</v>
      </c>
      <c r="D327" s="275" t="s">
        <v>473</v>
      </c>
      <c r="E327" s="274" t="s">
        <v>474</v>
      </c>
      <c r="F327" s="167"/>
      <c r="G327" s="167"/>
      <c r="H327" s="167"/>
      <c r="I327" s="167"/>
    </row>
    <row r="328" spans="1:9" ht="23.5" thickBot="1" x14ac:dyDescent="0.4">
      <c r="A328" s="167"/>
      <c r="B328" s="537"/>
      <c r="C328" s="538"/>
      <c r="D328" s="275" t="s">
        <v>475</v>
      </c>
      <c r="E328" s="274" t="s">
        <v>476</v>
      </c>
      <c r="F328" s="167"/>
      <c r="G328" s="167"/>
      <c r="H328" s="167"/>
      <c r="I328" s="167"/>
    </row>
    <row r="329" spans="1:9" ht="58" thickBot="1" x14ac:dyDescent="0.4">
      <c r="A329" s="167"/>
      <c r="B329" s="538"/>
      <c r="C329" s="274" t="s">
        <v>477</v>
      </c>
      <c r="D329" s="275" t="s">
        <v>478</v>
      </c>
      <c r="E329" s="274" t="s">
        <v>479</v>
      </c>
      <c r="F329" s="167"/>
      <c r="G329" s="167"/>
      <c r="H329" s="167"/>
      <c r="I329" s="167"/>
    </row>
    <row r="330" spans="1:9" thickBot="1" x14ac:dyDescent="0.4">
      <c r="A330" s="167"/>
      <c r="B330" s="536" t="s">
        <v>480</v>
      </c>
      <c r="C330" s="539" t="s">
        <v>481</v>
      </c>
      <c r="D330" s="275" t="s">
        <v>482</v>
      </c>
      <c r="E330" s="274" t="s">
        <v>483</v>
      </c>
      <c r="F330" s="167"/>
      <c r="G330" s="167"/>
      <c r="H330" s="167"/>
      <c r="I330" s="167"/>
    </row>
    <row r="331" spans="1:9" ht="23.5" thickBot="1" x14ac:dyDescent="0.4">
      <c r="A331" s="167"/>
      <c r="B331" s="537"/>
      <c r="C331" s="538"/>
      <c r="D331" s="275" t="s">
        <v>484</v>
      </c>
      <c r="E331" s="274" t="s">
        <v>485</v>
      </c>
      <c r="F331" s="167"/>
      <c r="G331" s="167"/>
      <c r="H331" s="167"/>
      <c r="I331" s="167"/>
    </row>
    <row r="332" spans="1:9" ht="35" thickBot="1" x14ac:dyDescent="0.4">
      <c r="A332" s="167"/>
      <c r="B332" s="537"/>
      <c r="C332" s="539" t="s">
        <v>486</v>
      </c>
      <c r="D332" s="275" t="s">
        <v>487</v>
      </c>
      <c r="E332" s="274" t="s">
        <v>488</v>
      </c>
      <c r="F332" s="167"/>
      <c r="G332" s="167"/>
      <c r="H332" s="167"/>
      <c r="I332" s="167"/>
    </row>
    <row r="333" spans="1:9" ht="35" thickBot="1" x14ac:dyDescent="0.4">
      <c r="A333" s="167"/>
      <c r="B333" s="537"/>
      <c r="C333" s="538"/>
      <c r="D333" s="275" t="s">
        <v>489</v>
      </c>
      <c r="E333" s="274" t="s">
        <v>490</v>
      </c>
      <c r="F333" s="167"/>
      <c r="G333" s="167"/>
      <c r="H333" s="167"/>
      <c r="I333" s="167"/>
    </row>
    <row r="334" spans="1:9" ht="23.5" thickBot="1" x14ac:dyDescent="0.4">
      <c r="A334" s="167"/>
      <c r="B334" s="537"/>
      <c r="C334" s="539" t="s">
        <v>491</v>
      </c>
      <c r="D334" s="275" t="s">
        <v>492</v>
      </c>
      <c r="E334" s="274" t="s">
        <v>493</v>
      </c>
      <c r="F334" s="167"/>
      <c r="G334" s="167"/>
      <c r="H334" s="167"/>
      <c r="I334" s="167"/>
    </row>
    <row r="335" spans="1:9" thickBot="1" x14ac:dyDescent="0.4">
      <c r="A335" s="167"/>
      <c r="B335" s="537"/>
      <c r="C335" s="538"/>
      <c r="D335" s="275" t="s">
        <v>494</v>
      </c>
      <c r="E335" s="274" t="s">
        <v>495</v>
      </c>
      <c r="F335" s="167"/>
      <c r="G335" s="167"/>
      <c r="H335" s="167"/>
      <c r="I335" s="167"/>
    </row>
    <row r="336" spans="1:9" ht="81" thickBot="1" x14ac:dyDescent="0.4">
      <c r="A336" s="167"/>
      <c r="B336" s="537"/>
      <c r="C336" s="274" t="s">
        <v>496</v>
      </c>
      <c r="D336" s="275" t="s">
        <v>497</v>
      </c>
      <c r="E336" s="274" t="s">
        <v>498</v>
      </c>
      <c r="F336" s="167"/>
      <c r="G336" s="167"/>
      <c r="H336" s="167"/>
      <c r="I336" s="167"/>
    </row>
    <row r="337" spans="1:9" ht="23.5" thickBot="1" x14ac:dyDescent="0.4">
      <c r="A337" s="167"/>
      <c r="B337" s="537"/>
      <c r="C337" s="539" t="s">
        <v>499</v>
      </c>
      <c r="D337" s="275" t="s">
        <v>500</v>
      </c>
      <c r="E337" s="274" t="s">
        <v>501</v>
      </c>
      <c r="F337" s="167"/>
      <c r="G337" s="167"/>
      <c r="H337" s="167"/>
      <c r="I337" s="167"/>
    </row>
    <row r="338" spans="1:9" ht="23.5" thickBot="1" x14ac:dyDescent="0.4">
      <c r="A338" s="167"/>
      <c r="B338" s="537"/>
      <c r="C338" s="538"/>
      <c r="D338" s="275" t="s">
        <v>502</v>
      </c>
      <c r="E338" s="274" t="s">
        <v>503</v>
      </c>
      <c r="F338" s="167"/>
      <c r="G338" s="167"/>
      <c r="H338" s="167"/>
      <c r="I338" s="167"/>
    </row>
    <row r="339" spans="1:9" thickBot="1" x14ac:dyDescent="0.4">
      <c r="A339" s="167"/>
      <c r="B339" s="537"/>
      <c r="C339" s="539" t="s">
        <v>504</v>
      </c>
      <c r="D339" s="540" t="s">
        <v>505</v>
      </c>
      <c r="E339" s="274" t="s">
        <v>506</v>
      </c>
      <c r="F339" s="167"/>
      <c r="G339" s="167"/>
      <c r="H339" s="167"/>
      <c r="I339" s="167"/>
    </row>
    <row r="340" spans="1:9" ht="23.5" thickBot="1" x14ac:dyDescent="0.4">
      <c r="A340" s="167"/>
      <c r="B340" s="537"/>
      <c r="C340" s="538"/>
      <c r="D340" s="538"/>
      <c r="E340" s="274" t="s">
        <v>507</v>
      </c>
      <c r="F340" s="167"/>
      <c r="G340" s="167"/>
      <c r="H340" s="167"/>
      <c r="I340" s="167"/>
    </row>
    <row r="341" spans="1:9" thickBot="1" x14ac:dyDescent="0.4">
      <c r="A341" s="167"/>
      <c r="B341" s="537"/>
      <c r="C341" s="539" t="s">
        <v>508</v>
      </c>
      <c r="D341" s="275" t="s">
        <v>509</v>
      </c>
      <c r="E341" s="274" t="s">
        <v>510</v>
      </c>
      <c r="F341" s="167"/>
      <c r="G341" s="167"/>
      <c r="H341" s="167"/>
      <c r="I341" s="167"/>
    </row>
    <row r="342" spans="1:9" thickBot="1" x14ac:dyDescent="0.4">
      <c r="A342" s="167"/>
      <c r="B342" s="537"/>
      <c r="C342" s="538"/>
      <c r="D342" s="275" t="s">
        <v>511</v>
      </c>
      <c r="E342" s="274" t="s">
        <v>512</v>
      </c>
      <c r="F342" s="167"/>
      <c r="G342" s="167"/>
      <c r="H342" s="167"/>
      <c r="I342" s="167"/>
    </row>
    <row r="343" spans="1:9" ht="58" thickBot="1" x14ac:dyDescent="0.4">
      <c r="A343" s="167"/>
      <c r="B343" s="538"/>
      <c r="C343" s="274" t="s">
        <v>513</v>
      </c>
      <c r="D343" s="275" t="s">
        <v>514</v>
      </c>
      <c r="E343" s="274" t="s">
        <v>515</v>
      </c>
      <c r="F343" s="167"/>
      <c r="G343" s="167"/>
      <c r="H343" s="167"/>
      <c r="I343" s="167"/>
    </row>
    <row r="344" spans="1:9" thickBot="1" x14ac:dyDescent="0.4">
      <c r="A344" s="167"/>
      <c r="B344" s="536" t="s">
        <v>516</v>
      </c>
      <c r="C344" s="539" t="s">
        <v>517</v>
      </c>
      <c r="D344" s="275" t="s">
        <v>518</v>
      </c>
      <c r="E344" s="274" t="s">
        <v>519</v>
      </c>
      <c r="F344" s="167"/>
      <c r="G344" s="167"/>
      <c r="H344" s="167"/>
      <c r="I344" s="167"/>
    </row>
    <row r="345" spans="1:9" thickBot="1" x14ac:dyDescent="0.4">
      <c r="A345" s="167"/>
      <c r="B345" s="537"/>
      <c r="C345" s="538"/>
      <c r="D345" s="275" t="s">
        <v>520</v>
      </c>
      <c r="E345" s="274" t="s">
        <v>521</v>
      </c>
      <c r="F345" s="167"/>
      <c r="G345" s="167"/>
      <c r="H345" s="167"/>
      <c r="I345" s="167"/>
    </row>
    <row r="346" spans="1:9" thickBot="1" x14ac:dyDescent="0.4">
      <c r="A346" s="167"/>
      <c r="B346" s="537"/>
      <c r="C346" s="539" t="s">
        <v>522</v>
      </c>
      <c r="D346" s="275" t="s">
        <v>523</v>
      </c>
      <c r="E346" s="274" t="s">
        <v>524</v>
      </c>
      <c r="F346" s="167"/>
      <c r="G346" s="167"/>
      <c r="H346" s="167"/>
      <c r="I346" s="167"/>
    </row>
    <row r="347" spans="1:9" thickBot="1" x14ac:dyDescent="0.4">
      <c r="A347" s="167"/>
      <c r="B347" s="537"/>
      <c r="C347" s="538"/>
      <c r="D347" s="275" t="s">
        <v>525</v>
      </c>
      <c r="E347" s="274" t="s">
        <v>526</v>
      </c>
      <c r="F347" s="167"/>
      <c r="G347" s="167"/>
      <c r="H347" s="167"/>
      <c r="I347" s="167"/>
    </row>
    <row r="348" spans="1:9" ht="23.5" thickBot="1" x14ac:dyDescent="0.4">
      <c r="A348" s="167"/>
      <c r="B348" s="537"/>
      <c r="C348" s="539" t="s">
        <v>527</v>
      </c>
      <c r="D348" s="275" t="s">
        <v>528</v>
      </c>
      <c r="E348" s="274" t="s">
        <v>529</v>
      </c>
      <c r="F348" s="167"/>
      <c r="G348" s="167"/>
      <c r="H348" s="167"/>
      <c r="I348" s="167"/>
    </row>
    <row r="349" spans="1:9" thickBot="1" x14ac:dyDescent="0.4">
      <c r="A349" s="167"/>
      <c r="B349" s="537"/>
      <c r="C349" s="537"/>
      <c r="D349" s="275" t="s">
        <v>530</v>
      </c>
      <c r="E349" s="274" t="s">
        <v>531</v>
      </c>
      <c r="F349" s="167"/>
      <c r="G349" s="167"/>
      <c r="H349" s="167"/>
      <c r="I349" s="167"/>
    </row>
    <row r="350" spans="1:9" thickBot="1" x14ac:dyDescent="0.4">
      <c r="A350" s="167"/>
      <c r="B350" s="537"/>
      <c r="C350" s="537"/>
      <c r="D350" s="275" t="s">
        <v>532</v>
      </c>
      <c r="E350" s="274" t="s">
        <v>533</v>
      </c>
      <c r="F350" s="167"/>
      <c r="G350" s="167"/>
      <c r="H350" s="167"/>
      <c r="I350" s="167"/>
    </row>
    <row r="351" spans="1:9" thickBot="1" x14ac:dyDescent="0.4">
      <c r="A351" s="167"/>
      <c r="B351" s="537"/>
      <c r="C351" s="537"/>
      <c r="D351" s="275" t="s">
        <v>534</v>
      </c>
      <c r="E351" s="274" t="s">
        <v>535</v>
      </c>
      <c r="F351" s="167"/>
      <c r="G351" s="167"/>
      <c r="H351" s="167"/>
      <c r="I351" s="167"/>
    </row>
    <row r="352" spans="1:9" thickBot="1" x14ac:dyDescent="0.4">
      <c r="A352" s="167"/>
      <c r="B352" s="537"/>
      <c r="C352" s="538"/>
      <c r="D352" s="275" t="s">
        <v>536</v>
      </c>
      <c r="E352" s="274" t="s">
        <v>537</v>
      </c>
      <c r="F352" s="167"/>
      <c r="G352" s="167"/>
      <c r="H352" s="167"/>
      <c r="I352" s="167"/>
    </row>
    <row r="353" spans="1:9" ht="23.5" thickBot="1" x14ac:dyDescent="0.4">
      <c r="A353" s="167"/>
      <c r="B353" s="537"/>
      <c r="C353" s="539" t="s">
        <v>538</v>
      </c>
      <c r="D353" s="275" t="s">
        <v>539</v>
      </c>
      <c r="E353" s="274" t="s">
        <v>540</v>
      </c>
      <c r="F353" s="167"/>
      <c r="G353" s="167"/>
      <c r="H353" s="167"/>
      <c r="I353" s="167"/>
    </row>
    <row r="354" spans="1:9" thickBot="1" x14ac:dyDescent="0.4">
      <c r="A354" s="167"/>
      <c r="B354" s="537"/>
      <c r="C354" s="538"/>
      <c r="D354" s="275" t="s">
        <v>541</v>
      </c>
      <c r="E354" s="274" t="s">
        <v>542</v>
      </c>
      <c r="F354" s="167"/>
      <c r="G354" s="167"/>
      <c r="H354" s="167"/>
      <c r="I354" s="167"/>
    </row>
    <row r="355" spans="1:9" ht="23.5" thickBot="1" x14ac:dyDescent="0.4">
      <c r="A355" s="167"/>
      <c r="B355" s="537"/>
      <c r="C355" s="539" t="s">
        <v>543</v>
      </c>
      <c r="D355" s="275" t="s">
        <v>544</v>
      </c>
      <c r="E355" s="274" t="s">
        <v>545</v>
      </c>
      <c r="F355" s="167"/>
      <c r="G355" s="167"/>
      <c r="H355" s="167"/>
      <c r="I355" s="167"/>
    </row>
    <row r="356" spans="1:9" ht="23.5" thickBot="1" x14ac:dyDescent="0.4">
      <c r="A356" s="167"/>
      <c r="B356" s="537"/>
      <c r="C356" s="538"/>
      <c r="D356" s="275" t="s">
        <v>546</v>
      </c>
      <c r="E356" s="274" t="s">
        <v>547</v>
      </c>
      <c r="F356" s="167"/>
      <c r="G356" s="167"/>
      <c r="H356" s="167"/>
      <c r="I356" s="167"/>
    </row>
    <row r="357" spans="1:9" ht="23.5" thickBot="1" x14ac:dyDescent="0.4">
      <c r="A357" s="167"/>
      <c r="B357" s="537"/>
      <c r="C357" s="274" t="s">
        <v>548</v>
      </c>
      <c r="D357" s="275" t="s">
        <v>549</v>
      </c>
      <c r="E357" s="274" t="s">
        <v>550</v>
      </c>
      <c r="F357" s="167"/>
      <c r="G357" s="167"/>
      <c r="H357" s="167"/>
      <c r="I357" s="167"/>
    </row>
    <row r="358" spans="1:9" ht="23.5" thickBot="1" x14ac:dyDescent="0.4">
      <c r="A358" s="167"/>
      <c r="B358" s="537"/>
      <c r="C358" s="539" t="s">
        <v>551</v>
      </c>
      <c r="D358" s="275" t="s">
        <v>552</v>
      </c>
      <c r="E358" s="274" t="s">
        <v>553</v>
      </c>
      <c r="F358" s="167"/>
      <c r="G358" s="167"/>
      <c r="H358" s="167"/>
      <c r="I358" s="167"/>
    </row>
    <row r="359" spans="1:9" ht="23.5" thickBot="1" x14ac:dyDescent="0.4">
      <c r="A359" s="167"/>
      <c r="B359" s="537"/>
      <c r="C359" s="538"/>
      <c r="D359" s="275" t="s">
        <v>554</v>
      </c>
      <c r="E359" s="274" t="s">
        <v>555</v>
      </c>
      <c r="F359" s="167"/>
      <c r="G359" s="167"/>
      <c r="H359" s="167"/>
      <c r="I359" s="167"/>
    </row>
    <row r="360" spans="1:9" ht="35" thickBot="1" x14ac:dyDescent="0.4">
      <c r="A360" s="167"/>
      <c r="B360" s="537"/>
      <c r="C360" s="539" t="s">
        <v>556</v>
      </c>
      <c r="D360" s="275" t="s">
        <v>557</v>
      </c>
      <c r="E360" s="274" t="s">
        <v>558</v>
      </c>
      <c r="F360" s="167"/>
      <c r="G360" s="167"/>
      <c r="H360" s="167"/>
      <c r="I360" s="167"/>
    </row>
    <row r="361" spans="1:9" ht="23.5" thickBot="1" x14ac:dyDescent="0.4">
      <c r="A361" s="167"/>
      <c r="B361" s="537"/>
      <c r="C361" s="538"/>
      <c r="D361" s="275" t="s">
        <v>559</v>
      </c>
      <c r="E361" s="274" t="s">
        <v>560</v>
      </c>
      <c r="F361" s="167"/>
      <c r="G361" s="167"/>
      <c r="H361" s="167"/>
      <c r="I361" s="167"/>
    </row>
    <row r="362" spans="1:9" thickBot="1" x14ac:dyDescent="0.4">
      <c r="A362" s="167"/>
      <c r="B362" s="537"/>
      <c r="C362" s="539" t="s">
        <v>561</v>
      </c>
      <c r="D362" s="275" t="s">
        <v>562</v>
      </c>
      <c r="E362" s="274" t="s">
        <v>563</v>
      </c>
      <c r="F362" s="167"/>
      <c r="G362" s="167"/>
      <c r="H362" s="167"/>
      <c r="I362" s="167"/>
    </row>
    <row r="363" spans="1:9" thickBot="1" x14ac:dyDescent="0.4">
      <c r="A363" s="167"/>
      <c r="B363" s="537"/>
      <c r="C363" s="537"/>
      <c r="D363" s="275" t="s">
        <v>564</v>
      </c>
      <c r="E363" s="274" t="s">
        <v>565</v>
      </c>
      <c r="F363" s="167"/>
      <c r="G363" s="167"/>
      <c r="H363" s="167"/>
      <c r="I363" s="167"/>
    </row>
    <row r="364" spans="1:9" thickBot="1" x14ac:dyDescent="0.4">
      <c r="A364" s="167"/>
      <c r="B364" s="537"/>
      <c r="C364" s="538"/>
      <c r="D364" s="275" t="s">
        <v>566</v>
      </c>
      <c r="E364" s="274" t="s">
        <v>567</v>
      </c>
      <c r="F364" s="167"/>
      <c r="G364" s="167"/>
      <c r="H364" s="167"/>
      <c r="I364" s="167"/>
    </row>
    <row r="365" spans="1:9" ht="35" thickBot="1" x14ac:dyDescent="0.4">
      <c r="A365" s="167"/>
      <c r="B365" s="537"/>
      <c r="C365" s="274" t="s">
        <v>568</v>
      </c>
      <c r="D365" s="275" t="s">
        <v>569</v>
      </c>
      <c r="E365" s="274" t="s">
        <v>570</v>
      </c>
      <c r="F365" s="167"/>
      <c r="G365" s="167"/>
      <c r="H365" s="167"/>
      <c r="I365" s="167"/>
    </row>
    <row r="366" spans="1:9" ht="23.5" thickBot="1" x14ac:dyDescent="0.4">
      <c r="A366" s="167"/>
      <c r="B366" s="537"/>
      <c r="C366" s="539" t="s">
        <v>571</v>
      </c>
      <c r="D366" s="275" t="s">
        <v>572</v>
      </c>
      <c r="E366" s="274" t="s">
        <v>573</v>
      </c>
      <c r="F366" s="167"/>
      <c r="G366" s="167"/>
      <c r="H366" s="167"/>
      <c r="I366" s="167"/>
    </row>
    <row r="367" spans="1:9" ht="23.5" thickBot="1" x14ac:dyDescent="0.4">
      <c r="A367" s="167"/>
      <c r="B367" s="537"/>
      <c r="C367" s="538"/>
      <c r="D367" s="275" t="s">
        <v>574</v>
      </c>
      <c r="E367" s="274" t="s">
        <v>575</v>
      </c>
      <c r="F367" s="167"/>
      <c r="G367" s="167"/>
      <c r="H367" s="167"/>
      <c r="I367" s="167"/>
    </row>
    <row r="368" spans="1:9" ht="58" thickBot="1" x14ac:dyDescent="0.4">
      <c r="A368" s="167"/>
      <c r="B368" s="537"/>
      <c r="C368" s="274" t="s">
        <v>576</v>
      </c>
      <c r="D368" s="275" t="s">
        <v>577</v>
      </c>
      <c r="E368" s="274" t="s">
        <v>578</v>
      </c>
      <c r="F368" s="167"/>
      <c r="G368" s="167"/>
      <c r="H368" s="167"/>
      <c r="I368" s="167"/>
    </row>
    <row r="369" spans="1:9" ht="35" thickBot="1" x14ac:dyDescent="0.4">
      <c r="A369" s="167"/>
      <c r="B369" s="538"/>
      <c r="C369" s="274" t="s">
        <v>579</v>
      </c>
      <c r="D369" s="275" t="s">
        <v>580</v>
      </c>
      <c r="E369" s="274" t="s">
        <v>581</v>
      </c>
      <c r="F369" s="167"/>
      <c r="G369" s="167"/>
      <c r="H369" s="167"/>
      <c r="I369" s="167"/>
    </row>
    <row r="370" spans="1:9" ht="46.5" thickBot="1" x14ac:dyDescent="0.4">
      <c r="A370" s="167"/>
      <c r="B370" s="536" t="s">
        <v>582</v>
      </c>
      <c r="C370" s="274" t="s">
        <v>583</v>
      </c>
      <c r="D370" s="275" t="s">
        <v>584</v>
      </c>
      <c r="E370" s="274" t="s">
        <v>585</v>
      </c>
      <c r="F370" s="167"/>
      <c r="G370" s="167"/>
      <c r="H370" s="167"/>
      <c r="I370" s="167"/>
    </row>
    <row r="371" spans="1:9" ht="35" thickBot="1" x14ac:dyDescent="0.4">
      <c r="A371" s="167"/>
      <c r="B371" s="537"/>
      <c r="C371" s="539" t="s">
        <v>586</v>
      </c>
      <c r="D371" s="275" t="s">
        <v>587</v>
      </c>
      <c r="E371" s="274" t="s">
        <v>588</v>
      </c>
      <c r="F371" s="167"/>
      <c r="G371" s="167"/>
      <c r="H371" s="167"/>
      <c r="I371" s="167"/>
    </row>
    <row r="372" spans="1:9" ht="23.5" thickBot="1" x14ac:dyDescent="0.4">
      <c r="A372" s="167"/>
      <c r="B372" s="537"/>
      <c r="C372" s="538"/>
      <c r="D372" s="275" t="s">
        <v>589</v>
      </c>
      <c r="E372" s="274" t="s">
        <v>590</v>
      </c>
      <c r="F372" s="167"/>
      <c r="G372" s="167"/>
      <c r="H372" s="167"/>
      <c r="I372" s="167"/>
    </row>
    <row r="373" spans="1:9" ht="46.5" thickBot="1" x14ac:dyDescent="0.4">
      <c r="A373" s="167"/>
      <c r="B373" s="537"/>
      <c r="C373" s="274" t="s">
        <v>591</v>
      </c>
      <c r="D373" s="275" t="s">
        <v>592</v>
      </c>
      <c r="E373" s="274" t="s">
        <v>593</v>
      </c>
      <c r="F373" s="167"/>
      <c r="G373" s="167"/>
      <c r="H373" s="167"/>
      <c r="I373" s="167"/>
    </row>
    <row r="374" spans="1:9" ht="46.5" thickBot="1" x14ac:dyDescent="0.4">
      <c r="A374" s="167"/>
      <c r="B374" s="537"/>
      <c r="C374" s="274" t="s">
        <v>594</v>
      </c>
      <c r="D374" s="275" t="s">
        <v>595</v>
      </c>
      <c r="E374" s="274" t="s">
        <v>596</v>
      </c>
      <c r="F374" s="167"/>
      <c r="G374" s="167"/>
      <c r="H374" s="167"/>
      <c r="I374" s="167"/>
    </row>
    <row r="375" spans="1:9" ht="58" thickBot="1" x14ac:dyDescent="0.4">
      <c r="A375" s="167"/>
      <c r="B375" s="537"/>
      <c r="C375" s="274" t="s">
        <v>597</v>
      </c>
      <c r="D375" s="275" t="s">
        <v>598</v>
      </c>
      <c r="E375" s="274" t="s">
        <v>599</v>
      </c>
      <c r="F375" s="167"/>
      <c r="G375" s="167"/>
      <c r="H375" s="167"/>
      <c r="I375" s="167"/>
    </row>
    <row r="376" spans="1:9" ht="35" thickBot="1" x14ac:dyDescent="0.4">
      <c r="A376" s="167"/>
      <c r="B376" s="537"/>
      <c r="C376" s="274" t="s">
        <v>600</v>
      </c>
      <c r="D376" s="275" t="s">
        <v>601</v>
      </c>
      <c r="E376" s="274" t="s">
        <v>602</v>
      </c>
      <c r="F376" s="167"/>
      <c r="G376" s="167"/>
      <c r="H376" s="167"/>
      <c r="I376" s="167"/>
    </row>
    <row r="377" spans="1:9" ht="92.5" thickBot="1" x14ac:dyDescent="0.4">
      <c r="A377" s="167"/>
      <c r="B377" s="537"/>
      <c r="C377" s="274" t="s">
        <v>603</v>
      </c>
      <c r="D377" s="275" t="s">
        <v>604</v>
      </c>
      <c r="E377" s="274" t="s">
        <v>605</v>
      </c>
      <c r="F377" s="167"/>
      <c r="G377" s="167"/>
      <c r="H377" s="167"/>
      <c r="I377" s="167"/>
    </row>
    <row r="378" spans="1:9" ht="46.5" thickBot="1" x14ac:dyDescent="0.4">
      <c r="A378" s="167"/>
      <c r="B378" s="537"/>
      <c r="C378" s="274" t="s">
        <v>606</v>
      </c>
      <c r="D378" s="275" t="s">
        <v>607</v>
      </c>
      <c r="E378" s="274" t="s">
        <v>608</v>
      </c>
      <c r="F378" s="167"/>
      <c r="G378" s="167"/>
      <c r="H378" s="167"/>
      <c r="I378" s="167"/>
    </row>
    <row r="379" spans="1:9" ht="104" thickBot="1" x14ac:dyDescent="0.4">
      <c r="A379" s="167"/>
      <c r="B379" s="537"/>
      <c r="C379" s="274" t="s">
        <v>609</v>
      </c>
      <c r="D379" s="275" t="s">
        <v>610</v>
      </c>
      <c r="E379" s="274" t="s">
        <v>611</v>
      </c>
      <c r="F379" s="167"/>
      <c r="G379" s="167"/>
      <c r="H379" s="167"/>
      <c r="I379" s="167"/>
    </row>
    <row r="380" spans="1:9" ht="58" thickBot="1" x14ac:dyDescent="0.4">
      <c r="A380" s="167"/>
      <c r="B380" s="538"/>
      <c r="C380" s="274" t="s">
        <v>612</v>
      </c>
      <c r="D380" s="275" t="s">
        <v>613</v>
      </c>
      <c r="E380" s="274" t="s">
        <v>614</v>
      </c>
      <c r="F380" s="167"/>
      <c r="G380" s="167"/>
      <c r="H380" s="167"/>
      <c r="I380" s="167"/>
    </row>
    <row r="381" spans="1:9" ht="23.5" thickBot="1" x14ac:dyDescent="0.4">
      <c r="A381" s="167"/>
      <c r="B381" s="536" t="s">
        <v>615</v>
      </c>
      <c r="C381" s="274" t="s">
        <v>616</v>
      </c>
      <c r="D381" s="275" t="s">
        <v>617</v>
      </c>
      <c r="E381" s="274" t="s">
        <v>618</v>
      </c>
      <c r="F381" s="167"/>
      <c r="G381" s="167"/>
      <c r="H381" s="167"/>
      <c r="I381" s="167"/>
    </row>
    <row r="382" spans="1:9" ht="35" thickBot="1" x14ac:dyDescent="0.4">
      <c r="A382" s="167"/>
      <c r="B382" s="537"/>
      <c r="C382" s="539" t="s">
        <v>619</v>
      </c>
      <c r="D382" s="275" t="s">
        <v>620</v>
      </c>
      <c r="E382" s="274" t="s">
        <v>621</v>
      </c>
      <c r="F382" s="167"/>
      <c r="G382" s="167"/>
      <c r="H382" s="167"/>
      <c r="I382" s="167"/>
    </row>
    <row r="383" spans="1:9" ht="35" thickBot="1" x14ac:dyDescent="0.4">
      <c r="A383" s="167"/>
      <c r="B383" s="537"/>
      <c r="C383" s="538"/>
      <c r="D383" s="275" t="s">
        <v>622</v>
      </c>
      <c r="E383" s="274" t="s">
        <v>623</v>
      </c>
      <c r="F383" s="167"/>
      <c r="G383" s="167"/>
      <c r="H383" s="167"/>
      <c r="I383" s="167"/>
    </row>
    <row r="384" spans="1:9" ht="23.5" thickBot="1" x14ac:dyDescent="0.4">
      <c r="A384" s="167"/>
      <c r="B384" s="537"/>
      <c r="C384" s="539" t="s">
        <v>624</v>
      </c>
      <c r="D384" s="275" t="s">
        <v>625</v>
      </c>
      <c r="E384" s="274" t="s">
        <v>626</v>
      </c>
      <c r="F384" s="167"/>
      <c r="G384" s="167"/>
      <c r="H384" s="167"/>
      <c r="I384" s="167"/>
    </row>
    <row r="385" spans="1:9" ht="23.5" thickBot="1" x14ac:dyDescent="0.4">
      <c r="A385" s="167"/>
      <c r="B385" s="537"/>
      <c r="C385" s="538"/>
      <c r="D385" s="275" t="s">
        <v>627</v>
      </c>
      <c r="E385" s="274" t="s">
        <v>628</v>
      </c>
      <c r="F385" s="167"/>
      <c r="G385" s="167"/>
      <c r="H385" s="167"/>
      <c r="I385" s="167"/>
    </row>
    <row r="386" spans="1:9" ht="69.5" thickBot="1" x14ac:dyDescent="0.4">
      <c r="A386" s="167"/>
      <c r="B386" s="537"/>
      <c r="C386" s="274" t="s">
        <v>629</v>
      </c>
      <c r="D386" s="275" t="s">
        <v>630</v>
      </c>
      <c r="E386" s="274" t="s">
        <v>631</v>
      </c>
      <c r="F386" s="167"/>
      <c r="G386" s="167"/>
      <c r="H386" s="167"/>
      <c r="I386" s="167"/>
    </row>
    <row r="387" spans="1:9" thickBot="1" x14ac:dyDescent="0.4">
      <c r="A387" s="167"/>
      <c r="B387" s="537"/>
      <c r="C387" s="539" t="s">
        <v>632</v>
      </c>
      <c r="D387" s="275" t="s">
        <v>633</v>
      </c>
      <c r="E387" s="274" t="s">
        <v>634</v>
      </c>
      <c r="F387" s="167"/>
      <c r="G387" s="167"/>
      <c r="H387" s="167"/>
      <c r="I387" s="167"/>
    </row>
    <row r="388" spans="1:9" thickBot="1" x14ac:dyDescent="0.4">
      <c r="A388" s="167"/>
      <c r="B388" s="537"/>
      <c r="C388" s="538"/>
      <c r="D388" s="275" t="s">
        <v>635</v>
      </c>
      <c r="E388" s="274" t="s">
        <v>636</v>
      </c>
      <c r="F388" s="167"/>
      <c r="G388" s="167"/>
      <c r="H388" s="167"/>
      <c r="I388" s="167"/>
    </row>
    <row r="389" spans="1:9" ht="23.5" thickBot="1" x14ac:dyDescent="0.4">
      <c r="A389" s="167"/>
      <c r="B389" s="537"/>
      <c r="C389" s="539" t="s">
        <v>637</v>
      </c>
      <c r="D389" s="275" t="s">
        <v>638</v>
      </c>
      <c r="E389" s="274" t="s">
        <v>639</v>
      </c>
      <c r="F389" s="167"/>
      <c r="G389" s="167"/>
      <c r="H389" s="167"/>
      <c r="I389" s="167"/>
    </row>
    <row r="390" spans="1:9" ht="23.5" thickBot="1" x14ac:dyDescent="0.4">
      <c r="A390" s="167"/>
      <c r="B390" s="537"/>
      <c r="C390" s="538"/>
      <c r="D390" s="275" t="s">
        <v>640</v>
      </c>
      <c r="E390" s="274" t="s">
        <v>641</v>
      </c>
      <c r="F390" s="167"/>
      <c r="G390" s="167"/>
      <c r="H390" s="167"/>
      <c r="I390" s="167"/>
    </row>
    <row r="391" spans="1:9" ht="35" thickBot="1" x14ac:dyDescent="0.4">
      <c r="A391" s="167"/>
      <c r="B391" s="537"/>
      <c r="C391" s="539" t="s">
        <v>642</v>
      </c>
      <c r="D391" s="275" t="s">
        <v>643</v>
      </c>
      <c r="E391" s="274" t="s">
        <v>644</v>
      </c>
      <c r="F391" s="167"/>
      <c r="G391" s="167"/>
      <c r="H391" s="167"/>
      <c r="I391" s="167"/>
    </row>
    <row r="392" spans="1:9" ht="23.5" thickBot="1" x14ac:dyDescent="0.4">
      <c r="A392" s="167"/>
      <c r="B392" s="537"/>
      <c r="C392" s="538"/>
      <c r="D392" s="275" t="s">
        <v>645</v>
      </c>
      <c r="E392" s="274" t="s">
        <v>646</v>
      </c>
      <c r="F392" s="167"/>
      <c r="G392" s="167"/>
      <c r="H392" s="167"/>
      <c r="I392" s="167"/>
    </row>
    <row r="393" spans="1:9" ht="35" thickBot="1" x14ac:dyDescent="0.4">
      <c r="A393" s="167"/>
      <c r="B393" s="537"/>
      <c r="C393" s="274" t="s">
        <v>647</v>
      </c>
      <c r="D393" s="275" t="s">
        <v>648</v>
      </c>
      <c r="E393" s="274" t="s">
        <v>649</v>
      </c>
      <c r="F393" s="167"/>
      <c r="G393" s="167"/>
      <c r="H393" s="167"/>
      <c r="I393" s="167"/>
    </row>
    <row r="394" spans="1:9" ht="35" thickBot="1" x14ac:dyDescent="0.4">
      <c r="A394" s="167"/>
      <c r="B394" s="538"/>
      <c r="C394" s="274" t="s">
        <v>650</v>
      </c>
      <c r="D394" s="275" t="s">
        <v>651</v>
      </c>
      <c r="E394" s="274" t="s">
        <v>652</v>
      </c>
      <c r="F394" s="167"/>
      <c r="G394" s="167"/>
      <c r="H394" s="167"/>
      <c r="I394" s="167"/>
    </row>
    <row r="395" spans="1:9" ht="23.5" thickBot="1" x14ac:dyDescent="0.4">
      <c r="A395" s="167"/>
      <c r="B395" s="536" t="s">
        <v>653</v>
      </c>
      <c r="C395" s="274" t="s">
        <v>654</v>
      </c>
      <c r="D395" s="275" t="s">
        <v>655</v>
      </c>
      <c r="E395" s="274" t="s">
        <v>656</v>
      </c>
      <c r="F395" s="167"/>
      <c r="G395" s="167"/>
      <c r="H395" s="167"/>
      <c r="I395" s="167"/>
    </row>
    <row r="396" spans="1:9" ht="58" thickBot="1" x14ac:dyDescent="0.4">
      <c r="A396" s="167"/>
      <c r="B396" s="537"/>
      <c r="C396" s="274" t="s">
        <v>657</v>
      </c>
      <c r="D396" s="275" t="s">
        <v>658</v>
      </c>
      <c r="E396" s="274" t="s">
        <v>659</v>
      </c>
      <c r="F396" s="167"/>
      <c r="G396" s="167"/>
      <c r="H396" s="167"/>
      <c r="I396" s="167"/>
    </row>
    <row r="397" spans="1:9" thickBot="1" x14ac:dyDescent="0.4">
      <c r="A397" s="167"/>
      <c r="B397" s="537"/>
      <c r="C397" s="539" t="s">
        <v>660</v>
      </c>
      <c r="D397" s="275" t="s">
        <v>661</v>
      </c>
      <c r="E397" s="274" t="s">
        <v>662</v>
      </c>
      <c r="F397" s="167"/>
      <c r="G397" s="167"/>
      <c r="H397" s="167"/>
      <c r="I397" s="167"/>
    </row>
    <row r="398" spans="1:9" thickBot="1" x14ac:dyDescent="0.4">
      <c r="A398" s="167"/>
      <c r="B398" s="537"/>
      <c r="C398" s="538"/>
      <c r="D398" s="275" t="s">
        <v>663</v>
      </c>
      <c r="E398" s="274" t="s">
        <v>664</v>
      </c>
      <c r="F398" s="167"/>
      <c r="G398" s="167"/>
      <c r="H398" s="167"/>
      <c r="I398" s="167"/>
    </row>
    <row r="399" spans="1:9" thickBot="1" x14ac:dyDescent="0.4">
      <c r="A399" s="167"/>
      <c r="B399" s="537"/>
      <c r="C399" s="539" t="s">
        <v>665</v>
      </c>
      <c r="D399" s="275" t="s">
        <v>666</v>
      </c>
      <c r="E399" s="274" t="s">
        <v>667</v>
      </c>
      <c r="F399" s="167"/>
      <c r="G399" s="167"/>
      <c r="H399" s="167"/>
      <c r="I399" s="167"/>
    </row>
    <row r="400" spans="1:9" ht="23.5" thickBot="1" x14ac:dyDescent="0.4">
      <c r="A400" s="167"/>
      <c r="B400" s="537"/>
      <c r="C400" s="538"/>
      <c r="D400" s="275" t="s">
        <v>668</v>
      </c>
      <c r="E400" s="274" t="s">
        <v>669</v>
      </c>
      <c r="F400" s="167"/>
      <c r="G400" s="167"/>
      <c r="H400" s="167"/>
      <c r="I400" s="167"/>
    </row>
    <row r="401" spans="1:9" thickBot="1" x14ac:dyDescent="0.4">
      <c r="A401" s="167"/>
      <c r="B401" s="537"/>
      <c r="C401" s="539" t="s">
        <v>670</v>
      </c>
      <c r="D401" s="275" t="s">
        <v>671</v>
      </c>
      <c r="E401" s="274" t="s">
        <v>672</v>
      </c>
      <c r="F401" s="167"/>
      <c r="G401" s="167"/>
      <c r="H401" s="167"/>
      <c r="I401" s="167"/>
    </row>
    <row r="402" spans="1:9" ht="23.5" thickBot="1" x14ac:dyDescent="0.4">
      <c r="A402" s="167"/>
      <c r="B402" s="537"/>
      <c r="C402" s="538"/>
      <c r="D402" s="275" t="s">
        <v>673</v>
      </c>
      <c r="E402" s="274" t="s">
        <v>674</v>
      </c>
      <c r="F402" s="167"/>
      <c r="G402" s="167"/>
      <c r="H402" s="167"/>
      <c r="I402" s="167"/>
    </row>
    <row r="403" spans="1:9" ht="35" thickBot="1" x14ac:dyDescent="0.4">
      <c r="A403" s="167"/>
      <c r="B403" s="537"/>
      <c r="C403" s="274" t="s">
        <v>675</v>
      </c>
      <c r="D403" s="275" t="s">
        <v>676</v>
      </c>
      <c r="E403" s="274" t="s">
        <v>677</v>
      </c>
      <c r="F403" s="167"/>
      <c r="G403" s="167"/>
      <c r="H403" s="167"/>
      <c r="I403" s="167"/>
    </row>
    <row r="404" spans="1:9" ht="69.5" thickBot="1" x14ac:dyDescent="0.4">
      <c r="A404" s="167"/>
      <c r="B404" s="537"/>
      <c r="C404" s="274" t="s">
        <v>678</v>
      </c>
      <c r="D404" s="275" t="s">
        <v>679</v>
      </c>
      <c r="E404" s="274" t="s">
        <v>680</v>
      </c>
      <c r="F404" s="167"/>
      <c r="G404" s="167"/>
      <c r="H404" s="167"/>
      <c r="I404" s="167"/>
    </row>
    <row r="405" spans="1:9" ht="23.5" thickBot="1" x14ac:dyDescent="0.4">
      <c r="A405" s="167"/>
      <c r="B405" s="538"/>
      <c r="C405" s="274" t="s">
        <v>681</v>
      </c>
      <c r="D405" s="275" t="s">
        <v>682</v>
      </c>
      <c r="E405" s="274" t="s">
        <v>683</v>
      </c>
      <c r="F405" s="167"/>
      <c r="G405" s="167"/>
      <c r="H405" s="167"/>
      <c r="I405" s="167"/>
    </row>
    <row r="406" spans="1:9" thickBot="1" x14ac:dyDescent="0.4">
      <c r="A406" s="167"/>
      <c r="B406" s="536" t="s">
        <v>684</v>
      </c>
      <c r="C406" s="539" t="s">
        <v>685</v>
      </c>
      <c r="D406" s="275" t="s">
        <v>686</v>
      </c>
      <c r="E406" s="274" t="s">
        <v>687</v>
      </c>
      <c r="F406" s="167"/>
      <c r="G406" s="167"/>
      <c r="H406" s="167"/>
      <c r="I406" s="167"/>
    </row>
    <row r="407" spans="1:9" thickBot="1" x14ac:dyDescent="0.4">
      <c r="A407" s="167"/>
      <c r="B407" s="537"/>
      <c r="C407" s="538"/>
      <c r="D407" s="275" t="s">
        <v>688</v>
      </c>
      <c r="E407" s="274" t="s">
        <v>689</v>
      </c>
      <c r="F407" s="167"/>
      <c r="G407" s="167"/>
      <c r="H407" s="167"/>
      <c r="I407" s="167"/>
    </row>
    <row r="408" spans="1:9" ht="23.5" thickBot="1" x14ac:dyDescent="0.4">
      <c r="A408" s="167"/>
      <c r="B408" s="537"/>
      <c r="C408" s="274" t="s">
        <v>690</v>
      </c>
      <c r="D408" s="275" t="s">
        <v>691</v>
      </c>
      <c r="E408" s="274" t="s">
        <v>692</v>
      </c>
      <c r="F408" s="167"/>
      <c r="G408" s="167"/>
      <c r="H408" s="167"/>
      <c r="I408" s="167"/>
    </row>
    <row r="409" spans="1:9" ht="23.5" thickBot="1" x14ac:dyDescent="0.4">
      <c r="A409" s="167"/>
      <c r="B409" s="537"/>
      <c r="C409" s="274" t="s">
        <v>693</v>
      </c>
      <c r="D409" s="275" t="s">
        <v>694</v>
      </c>
      <c r="E409" s="274" t="s">
        <v>695</v>
      </c>
      <c r="F409" s="167"/>
      <c r="G409" s="167"/>
      <c r="H409" s="167"/>
      <c r="I409" s="167"/>
    </row>
    <row r="410" spans="1:9" ht="81" thickBot="1" x14ac:dyDescent="0.4">
      <c r="A410" s="167"/>
      <c r="B410" s="537"/>
      <c r="C410" s="274" t="s">
        <v>696</v>
      </c>
      <c r="D410" s="275" t="s">
        <v>697</v>
      </c>
      <c r="E410" s="274" t="s">
        <v>698</v>
      </c>
      <c r="F410" s="167"/>
      <c r="G410" s="167"/>
      <c r="H410" s="167"/>
      <c r="I410" s="167"/>
    </row>
    <row r="411" spans="1:9" ht="69.5" thickBot="1" x14ac:dyDescent="0.4">
      <c r="A411" s="167"/>
      <c r="B411" s="538"/>
      <c r="C411" s="274" t="s">
        <v>699</v>
      </c>
      <c r="D411" s="275" t="s">
        <v>700</v>
      </c>
      <c r="E411" s="274" t="s">
        <v>701</v>
      </c>
      <c r="F411" s="167"/>
      <c r="G411" s="167"/>
      <c r="H411" s="167"/>
      <c r="I411" s="167"/>
    </row>
    <row r="412" spans="1:9" ht="46.5" thickBot="1" x14ac:dyDescent="0.4">
      <c r="A412" s="167"/>
      <c r="B412" s="540" t="s">
        <v>702</v>
      </c>
      <c r="C412" s="274" t="s">
        <v>703</v>
      </c>
      <c r="D412" s="275" t="s">
        <v>704</v>
      </c>
      <c r="E412" s="274" t="s">
        <v>705</v>
      </c>
      <c r="F412" s="167"/>
      <c r="G412" s="167"/>
      <c r="H412" s="167"/>
      <c r="I412" s="167"/>
    </row>
    <row r="413" spans="1:9" ht="46.5" thickBot="1" x14ac:dyDescent="0.4">
      <c r="A413" s="167"/>
      <c r="B413" s="537"/>
      <c r="C413" s="274" t="s">
        <v>706</v>
      </c>
      <c r="D413" s="275" t="s">
        <v>707</v>
      </c>
      <c r="E413" s="274" t="s">
        <v>708</v>
      </c>
      <c r="F413" s="167"/>
      <c r="G413" s="167"/>
      <c r="H413" s="167"/>
      <c r="I413" s="167"/>
    </row>
    <row r="414" spans="1:9" ht="69.5" thickBot="1" x14ac:dyDescent="0.4">
      <c r="A414" s="167"/>
      <c r="B414" s="537"/>
      <c r="C414" s="274" t="s">
        <v>709</v>
      </c>
      <c r="D414" s="275" t="s">
        <v>710</v>
      </c>
      <c r="E414" s="274" t="s">
        <v>711</v>
      </c>
      <c r="F414" s="167"/>
      <c r="G414" s="167"/>
      <c r="H414" s="167"/>
      <c r="I414" s="167"/>
    </row>
    <row r="415" spans="1:9" thickBot="1" x14ac:dyDescent="0.4">
      <c r="A415" s="167"/>
      <c r="B415" s="537"/>
      <c r="C415" s="539" t="s">
        <v>712</v>
      </c>
      <c r="D415" s="275" t="s">
        <v>713</v>
      </c>
      <c r="E415" s="274" t="s">
        <v>714</v>
      </c>
      <c r="F415" s="167"/>
      <c r="G415" s="167"/>
      <c r="H415" s="167"/>
      <c r="I415" s="167"/>
    </row>
    <row r="416" spans="1:9" thickBot="1" x14ac:dyDescent="0.4">
      <c r="A416" s="167"/>
      <c r="B416" s="537"/>
      <c r="C416" s="538"/>
      <c r="D416" s="275" t="s">
        <v>715</v>
      </c>
      <c r="E416" s="274" t="s">
        <v>716</v>
      </c>
      <c r="F416" s="167"/>
      <c r="G416" s="167"/>
      <c r="H416" s="167"/>
      <c r="I416" s="167"/>
    </row>
    <row r="417" spans="1:9" ht="23.5" thickBot="1" x14ac:dyDescent="0.4">
      <c r="A417" s="167"/>
      <c r="B417" s="537"/>
      <c r="C417" s="539" t="s">
        <v>717</v>
      </c>
      <c r="D417" s="275" t="s">
        <v>718</v>
      </c>
      <c r="E417" s="274" t="s">
        <v>719</v>
      </c>
      <c r="F417" s="167"/>
      <c r="G417" s="167"/>
      <c r="H417" s="167"/>
      <c r="I417" s="167"/>
    </row>
    <row r="418" spans="1:9" thickBot="1" x14ac:dyDescent="0.4">
      <c r="A418" s="167"/>
      <c r="B418" s="537"/>
      <c r="C418" s="538"/>
      <c r="D418" s="275" t="s">
        <v>720</v>
      </c>
      <c r="E418" s="274" t="s">
        <v>721</v>
      </c>
      <c r="F418" s="167"/>
      <c r="G418" s="167"/>
      <c r="H418" s="167"/>
      <c r="I418" s="167"/>
    </row>
    <row r="419" spans="1:9" ht="23.5" thickBot="1" x14ac:dyDescent="0.4">
      <c r="A419" s="167"/>
      <c r="B419" s="537"/>
      <c r="C419" s="274" t="s">
        <v>722</v>
      </c>
      <c r="D419" s="275" t="s">
        <v>723</v>
      </c>
      <c r="E419" s="274" t="s">
        <v>724</v>
      </c>
      <c r="F419" s="167"/>
      <c r="G419" s="167"/>
      <c r="H419" s="167"/>
      <c r="I419" s="167"/>
    </row>
    <row r="420" spans="1:9" ht="69.5" thickBot="1" x14ac:dyDescent="0.4">
      <c r="A420" s="167"/>
      <c r="B420" s="537"/>
      <c r="C420" s="274" t="s">
        <v>725</v>
      </c>
      <c r="D420" s="275" t="s">
        <v>726</v>
      </c>
      <c r="E420" s="274" t="s">
        <v>727</v>
      </c>
      <c r="F420" s="167"/>
      <c r="G420" s="167"/>
      <c r="H420" s="167"/>
      <c r="I420" s="167"/>
    </row>
    <row r="421" spans="1:9" thickBot="1" x14ac:dyDescent="0.4">
      <c r="A421" s="167"/>
      <c r="B421" s="537"/>
      <c r="C421" s="539" t="s">
        <v>728</v>
      </c>
      <c r="D421" s="275" t="s">
        <v>729</v>
      </c>
      <c r="E421" s="274" t="s">
        <v>730</v>
      </c>
      <c r="F421" s="167"/>
      <c r="G421" s="167"/>
      <c r="H421" s="167"/>
      <c r="I421" s="167"/>
    </row>
    <row r="422" spans="1:9" ht="35" thickBot="1" x14ac:dyDescent="0.4">
      <c r="A422" s="167"/>
      <c r="B422" s="537"/>
      <c r="C422" s="538"/>
      <c r="D422" s="275" t="s">
        <v>731</v>
      </c>
      <c r="E422" s="274" t="s">
        <v>732</v>
      </c>
      <c r="F422" s="167"/>
      <c r="G422" s="167"/>
      <c r="H422" s="167"/>
      <c r="I422" s="167"/>
    </row>
    <row r="423" spans="1:9" thickBot="1" x14ac:dyDescent="0.4">
      <c r="A423" s="167"/>
      <c r="B423" s="537"/>
      <c r="C423" s="539" t="s">
        <v>733</v>
      </c>
      <c r="D423" s="275" t="s">
        <v>734</v>
      </c>
      <c r="E423" s="274" t="s">
        <v>735</v>
      </c>
      <c r="F423" s="167"/>
      <c r="G423" s="167"/>
      <c r="H423" s="167"/>
      <c r="I423" s="167"/>
    </row>
    <row r="424" spans="1:9" ht="23.5" thickBot="1" x14ac:dyDescent="0.4">
      <c r="A424" s="167"/>
      <c r="B424" s="537"/>
      <c r="C424" s="538"/>
      <c r="D424" s="275" t="s">
        <v>736</v>
      </c>
      <c r="E424" s="274" t="s">
        <v>737</v>
      </c>
      <c r="F424" s="167"/>
      <c r="G424" s="167"/>
      <c r="H424" s="167"/>
      <c r="I424" s="167"/>
    </row>
    <row r="425" spans="1:9" thickBot="1" x14ac:dyDescent="0.4">
      <c r="A425" s="167"/>
      <c r="B425" s="537"/>
      <c r="C425" s="539" t="s">
        <v>738</v>
      </c>
      <c r="D425" s="275" t="s">
        <v>739</v>
      </c>
      <c r="E425" s="274" t="s">
        <v>740</v>
      </c>
      <c r="F425" s="167"/>
      <c r="G425" s="167"/>
      <c r="H425" s="167"/>
      <c r="I425" s="167"/>
    </row>
    <row r="426" spans="1:9" ht="23.5" thickBot="1" x14ac:dyDescent="0.4">
      <c r="A426" s="167"/>
      <c r="B426" s="537"/>
      <c r="C426" s="538"/>
      <c r="D426" s="275" t="s">
        <v>741</v>
      </c>
      <c r="E426" s="274" t="s">
        <v>742</v>
      </c>
      <c r="F426" s="167"/>
      <c r="G426" s="167"/>
      <c r="H426" s="167"/>
      <c r="I426" s="167"/>
    </row>
    <row r="427" spans="1:9" ht="58" thickBot="1" x14ac:dyDescent="0.4">
      <c r="A427" s="167"/>
      <c r="B427" s="537"/>
      <c r="C427" s="274" t="s">
        <v>743</v>
      </c>
      <c r="D427" s="275" t="s">
        <v>744</v>
      </c>
      <c r="E427" s="274" t="s">
        <v>745</v>
      </c>
      <c r="F427" s="167"/>
      <c r="G427" s="167"/>
      <c r="H427" s="167"/>
      <c r="I427" s="167"/>
    </row>
    <row r="428" spans="1:9" ht="35" thickBot="1" x14ac:dyDescent="0.4">
      <c r="A428" s="167"/>
      <c r="B428" s="538"/>
      <c r="C428" s="274" t="s">
        <v>746</v>
      </c>
      <c r="D428" s="275" t="s">
        <v>747</v>
      </c>
      <c r="E428" s="274" t="s">
        <v>748</v>
      </c>
      <c r="F428" s="167"/>
      <c r="G428" s="167"/>
      <c r="H428" s="167"/>
      <c r="I428" s="167"/>
    </row>
    <row r="429" spans="1:9" thickBot="1" x14ac:dyDescent="0.4">
      <c r="A429" s="167"/>
      <c r="B429" s="536" t="s">
        <v>749</v>
      </c>
      <c r="C429" s="539" t="s">
        <v>750</v>
      </c>
      <c r="D429" s="275" t="s">
        <v>751</v>
      </c>
      <c r="E429" s="274" t="s">
        <v>752</v>
      </c>
      <c r="F429" s="167"/>
      <c r="G429" s="167"/>
      <c r="H429" s="167"/>
      <c r="I429" s="167"/>
    </row>
    <row r="430" spans="1:9" thickBot="1" x14ac:dyDescent="0.4">
      <c r="A430" s="167"/>
      <c r="B430" s="537"/>
      <c r="C430" s="538"/>
      <c r="D430" s="275" t="s">
        <v>753</v>
      </c>
      <c r="E430" s="274" t="s">
        <v>754</v>
      </c>
      <c r="F430" s="167"/>
      <c r="G430" s="167"/>
      <c r="H430" s="167"/>
      <c r="I430" s="167"/>
    </row>
    <row r="431" spans="1:9" thickBot="1" x14ac:dyDescent="0.4">
      <c r="A431" s="167"/>
      <c r="B431" s="537"/>
      <c r="C431" s="539" t="s">
        <v>755</v>
      </c>
      <c r="D431" s="275" t="s">
        <v>756</v>
      </c>
      <c r="E431" s="274" t="s">
        <v>757</v>
      </c>
      <c r="F431" s="167"/>
      <c r="G431" s="167"/>
      <c r="H431" s="167"/>
      <c r="I431" s="167"/>
    </row>
    <row r="432" spans="1:9" thickBot="1" x14ac:dyDescent="0.4">
      <c r="A432" s="167"/>
      <c r="B432" s="537"/>
      <c r="C432" s="538"/>
      <c r="D432" s="275" t="s">
        <v>758</v>
      </c>
      <c r="E432" s="274" t="s">
        <v>759</v>
      </c>
      <c r="F432" s="167"/>
      <c r="G432" s="167"/>
      <c r="H432" s="167"/>
      <c r="I432" s="167"/>
    </row>
    <row r="433" spans="1:9" thickBot="1" x14ac:dyDescent="0.4">
      <c r="A433" s="167"/>
      <c r="B433" s="537"/>
      <c r="C433" s="539" t="s">
        <v>760</v>
      </c>
      <c r="D433" s="275" t="s">
        <v>761</v>
      </c>
      <c r="E433" s="274" t="s">
        <v>762</v>
      </c>
      <c r="F433" s="167"/>
      <c r="G433" s="167"/>
      <c r="H433" s="167"/>
      <c r="I433" s="167"/>
    </row>
    <row r="434" spans="1:9" thickBot="1" x14ac:dyDescent="0.4">
      <c r="A434" s="167"/>
      <c r="B434" s="537"/>
      <c r="C434" s="538"/>
      <c r="D434" s="275" t="s">
        <v>763</v>
      </c>
      <c r="E434" s="274" t="s">
        <v>764</v>
      </c>
      <c r="F434" s="167"/>
      <c r="G434" s="167"/>
      <c r="H434" s="167"/>
      <c r="I434" s="167"/>
    </row>
    <row r="435" spans="1:9" ht="69.5" thickBot="1" x14ac:dyDescent="0.4">
      <c r="A435" s="167"/>
      <c r="B435" s="537"/>
      <c r="C435" s="274" t="s">
        <v>765</v>
      </c>
      <c r="D435" s="275" t="s">
        <v>766</v>
      </c>
      <c r="E435" s="274" t="s">
        <v>767</v>
      </c>
      <c r="F435" s="167"/>
      <c r="G435" s="167"/>
      <c r="H435" s="167"/>
      <c r="I435" s="167"/>
    </row>
    <row r="436" spans="1:9" thickBot="1" x14ac:dyDescent="0.4">
      <c r="A436" s="167"/>
      <c r="B436" s="537"/>
      <c r="C436" s="539" t="s">
        <v>768</v>
      </c>
      <c r="D436" s="275" t="s">
        <v>769</v>
      </c>
      <c r="E436" s="274" t="s">
        <v>770</v>
      </c>
      <c r="F436" s="167"/>
      <c r="G436" s="167"/>
      <c r="H436" s="167"/>
      <c r="I436" s="167"/>
    </row>
    <row r="437" spans="1:9" thickBot="1" x14ac:dyDescent="0.4">
      <c r="A437" s="167"/>
      <c r="B437" s="537"/>
      <c r="C437" s="538"/>
      <c r="D437" s="275" t="s">
        <v>771</v>
      </c>
      <c r="E437" s="274" t="s">
        <v>772</v>
      </c>
      <c r="F437" s="167"/>
      <c r="G437" s="167"/>
      <c r="H437" s="167"/>
      <c r="I437" s="167"/>
    </row>
    <row r="438" spans="1:9" ht="58" thickBot="1" x14ac:dyDescent="0.4">
      <c r="A438" s="167"/>
      <c r="B438" s="537"/>
      <c r="C438" s="274" t="s">
        <v>773</v>
      </c>
      <c r="D438" s="275" t="s">
        <v>774</v>
      </c>
      <c r="E438" s="274" t="s">
        <v>775</v>
      </c>
      <c r="F438" s="167"/>
      <c r="G438" s="167"/>
      <c r="H438" s="167"/>
      <c r="I438" s="167"/>
    </row>
    <row r="439" spans="1:9" ht="46.5" thickBot="1" x14ac:dyDescent="0.4">
      <c r="A439" s="167"/>
      <c r="B439" s="537"/>
      <c r="C439" s="274" t="s">
        <v>776</v>
      </c>
      <c r="D439" s="275" t="s">
        <v>777</v>
      </c>
      <c r="E439" s="274" t="s">
        <v>778</v>
      </c>
      <c r="F439" s="167"/>
      <c r="G439" s="167"/>
      <c r="H439" s="167"/>
      <c r="I439" s="167"/>
    </row>
    <row r="440" spans="1:9" ht="46.5" thickBot="1" x14ac:dyDescent="0.4">
      <c r="A440" s="167"/>
      <c r="B440" s="538"/>
      <c r="C440" s="274" t="s">
        <v>779</v>
      </c>
      <c r="D440" s="275" t="s">
        <v>780</v>
      </c>
      <c r="E440" s="274" t="s">
        <v>781</v>
      </c>
      <c r="F440" s="167"/>
      <c r="G440" s="167"/>
      <c r="H440" s="167"/>
      <c r="I440" s="167"/>
    </row>
    <row r="441" spans="1:9" ht="35" thickBot="1" x14ac:dyDescent="0.4">
      <c r="A441" s="167"/>
      <c r="B441" s="536" t="s">
        <v>782</v>
      </c>
      <c r="C441" s="274" t="s">
        <v>783</v>
      </c>
      <c r="D441" s="275" t="s">
        <v>784</v>
      </c>
      <c r="E441" s="274" t="s">
        <v>785</v>
      </c>
      <c r="F441" s="167"/>
      <c r="G441" s="167"/>
      <c r="H441" s="167"/>
      <c r="I441" s="167"/>
    </row>
    <row r="442" spans="1:9" ht="46.5" thickBot="1" x14ac:dyDescent="0.4">
      <c r="A442" s="167"/>
      <c r="B442" s="537"/>
      <c r="C442" s="274" t="s">
        <v>786</v>
      </c>
      <c r="D442" s="275" t="s">
        <v>787</v>
      </c>
      <c r="E442" s="274" t="s">
        <v>788</v>
      </c>
      <c r="F442" s="167"/>
      <c r="G442" s="167"/>
      <c r="H442" s="167"/>
      <c r="I442" s="167"/>
    </row>
    <row r="443" spans="1:9" ht="46.5" thickBot="1" x14ac:dyDescent="0.4">
      <c r="A443" s="167"/>
      <c r="B443" s="537"/>
      <c r="C443" s="274" t="s">
        <v>789</v>
      </c>
      <c r="D443" s="275" t="s">
        <v>790</v>
      </c>
      <c r="E443" s="274" t="s">
        <v>791</v>
      </c>
      <c r="F443" s="167"/>
      <c r="G443" s="167"/>
      <c r="H443" s="167"/>
      <c r="I443" s="167"/>
    </row>
    <row r="444" spans="1:9" ht="23.5" thickBot="1" x14ac:dyDescent="0.4">
      <c r="A444" s="167"/>
      <c r="B444" s="537"/>
      <c r="C444" s="274" t="s">
        <v>792</v>
      </c>
      <c r="D444" s="275" t="s">
        <v>793</v>
      </c>
      <c r="E444" s="274" t="s">
        <v>794</v>
      </c>
      <c r="F444" s="167"/>
      <c r="G444" s="167"/>
      <c r="H444" s="167"/>
      <c r="I444" s="167"/>
    </row>
    <row r="445" spans="1:9" ht="35" thickBot="1" x14ac:dyDescent="0.4">
      <c r="A445" s="167"/>
      <c r="B445" s="537"/>
      <c r="C445" s="274" t="s">
        <v>795</v>
      </c>
      <c r="D445" s="275" t="s">
        <v>796</v>
      </c>
      <c r="E445" s="274" t="s">
        <v>797</v>
      </c>
      <c r="F445" s="167"/>
      <c r="G445" s="167"/>
      <c r="H445" s="167"/>
      <c r="I445" s="167"/>
    </row>
    <row r="446" spans="1:9" ht="46.5" thickBot="1" x14ac:dyDescent="0.4">
      <c r="A446" s="167"/>
      <c r="B446" s="537"/>
      <c r="C446" s="274" t="s">
        <v>798</v>
      </c>
      <c r="D446" s="275" t="s">
        <v>799</v>
      </c>
      <c r="E446" s="274" t="s">
        <v>800</v>
      </c>
      <c r="F446" s="167"/>
      <c r="G446" s="167"/>
      <c r="H446" s="167"/>
      <c r="I446" s="167"/>
    </row>
    <row r="447" spans="1:9" ht="23.5" thickBot="1" x14ac:dyDescent="0.4">
      <c r="A447" s="167"/>
      <c r="B447" s="537"/>
      <c r="C447" s="539" t="s">
        <v>801</v>
      </c>
      <c r="D447" s="275" t="s">
        <v>802</v>
      </c>
      <c r="E447" s="274" t="s">
        <v>803</v>
      </c>
      <c r="F447" s="167"/>
      <c r="G447" s="167"/>
      <c r="H447" s="167"/>
      <c r="I447" s="167"/>
    </row>
    <row r="448" spans="1:9" thickBot="1" x14ac:dyDescent="0.4">
      <c r="A448" s="167"/>
      <c r="B448" s="537"/>
      <c r="C448" s="538"/>
      <c r="D448" s="275" t="s">
        <v>804</v>
      </c>
      <c r="E448" s="274" t="s">
        <v>805</v>
      </c>
      <c r="F448" s="167"/>
      <c r="G448" s="167"/>
      <c r="H448" s="167"/>
      <c r="I448" s="167"/>
    </row>
    <row r="449" spans="1:9" ht="46.5" thickBot="1" x14ac:dyDescent="0.4">
      <c r="A449" s="167"/>
      <c r="B449" s="537"/>
      <c r="C449" s="274" t="s">
        <v>806</v>
      </c>
      <c r="D449" s="275" t="s">
        <v>807</v>
      </c>
      <c r="E449" s="274" t="s">
        <v>808</v>
      </c>
      <c r="F449" s="167"/>
      <c r="G449" s="167"/>
      <c r="H449" s="167"/>
      <c r="I449" s="167"/>
    </row>
    <row r="450" spans="1:9" ht="69.5" thickBot="1" x14ac:dyDescent="0.4">
      <c r="A450" s="167"/>
      <c r="B450" s="537"/>
      <c r="C450" s="274" t="s">
        <v>809</v>
      </c>
      <c r="D450" s="275" t="s">
        <v>810</v>
      </c>
      <c r="E450" s="274" t="s">
        <v>811</v>
      </c>
      <c r="F450" s="167"/>
      <c r="G450" s="167"/>
      <c r="H450" s="167"/>
      <c r="I450" s="167"/>
    </row>
    <row r="451" spans="1:9" ht="35" thickBot="1" x14ac:dyDescent="0.4">
      <c r="A451" s="167"/>
      <c r="B451" s="538"/>
      <c r="C451" s="274" t="s">
        <v>812</v>
      </c>
      <c r="D451" s="275" t="s">
        <v>813</v>
      </c>
      <c r="E451" s="274" t="s">
        <v>814</v>
      </c>
      <c r="F451" s="167"/>
      <c r="G451" s="167"/>
      <c r="H451" s="167"/>
      <c r="I451" s="167"/>
    </row>
    <row r="452" spans="1:9" ht="35" thickBot="1" x14ac:dyDescent="0.4">
      <c r="A452" s="167"/>
      <c r="B452" s="536" t="s">
        <v>815</v>
      </c>
      <c r="C452" s="274" t="s">
        <v>816</v>
      </c>
      <c r="D452" s="275" t="s">
        <v>817</v>
      </c>
      <c r="E452" s="274" t="s">
        <v>818</v>
      </c>
      <c r="F452" s="167"/>
      <c r="G452" s="167"/>
      <c r="H452" s="167"/>
      <c r="I452" s="167"/>
    </row>
    <row r="453" spans="1:9" ht="69.5" thickBot="1" x14ac:dyDescent="0.4">
      <c r="A453" s="167"/>
      <c r="B453" s="537"/>
      <c r="C453" s="274" t="s">
        <v>819</v>
      </c>
      <c r="D453" s="275" t="s">
        <v>820</v>
      </c>
      <c r="E453" s="274" t="s">
        <v>821</v>
      </c>
      <c r="F453" s="167"/>
      <c r="G453" s="167"/>
      <c r="H453" s="167"/>
      <c r="I453" s="167"/>
    </row>
    <row r="454" spans="1:9" thickBot="1" x14ac:dyDescent="0.4">
      <c r="A454" s="167"/>
      <c r="B454" s="537"/>
      <c r="C454" s="539" t="s">
        <v>822</v>
      </c>
      <c r="D454" s="275" t="s">
        <v>823</v>
      </c>
      <c r="E454" s="274" t="s">
        <v>824</v>
      </c>
      <c r="F454" s="167"/>
      <c r="G454" s="167"/>
      <c r="H454" s="167"/>
      <c r="I454" s="167"/>
    </row>
    <row r="455" spans="1:9" ht="23.5" thickBot="1" x14ac:dyDescent="0.4">
      <c r="A455" s="167"/>
      <c r="B455" s="537"/>
      <c r="C455" s="538"/>
      <c r="D455" s="275" t="s">
        <v>825</v>
      </c>
      <c r="E455" s="274" t="s">
        <v>826</v>
      </c>
      <c r="F455" s="167"/>
      <c r="G455" s="167"/>
      <c r="H455" s="167"/>
      <c r="I455" s="167"/>
    </row>
    <row r="456" spans="1:9" ht="58" thickBot="1" x14ac:dyDescent="0.4">
      <c r="A456" s="167"/>
      <c r="B456" s="537"/>
      <c r="C456" s="274" t="s">
        <v>827</v>
      </c>
      <c r="D456" s="275" t="s">
        <v>828</v>
      </c>
      <c r="E456" s="274" t="s">
        <v>829</v>
      </c>
      <c r="F456" s="167"/>
      <c r="G456" s="167"/>
      <c r="H456" s="167"/>
      <c r="I456" s="167"/>
    </row>
    <row r="457" spans="1:9" ht="23.5" thickBot="1" x14ac:dyDescent="0.4">
      <c r="A457" s="167"/>
      <c r="B457" s="537"/>
      <c r="C457" s="539" t="s">
        <v>830</v>
      </c>
      <c r="D457" s="275" t="s">
        <v>831</v>
      </c>
      <c r="E457" s="274" t="s">
        <v>467</v>
      </c>
      <c r="F457" s="167"/>
      <c r="G457" s="167"/>
      <c r="H457" s="167"/>
      <c r="I457" s="167"/>
    </row>
    <row r="458" spans="1:9" ht="23.5" thickBot="1" x14ac:dyDescent="0.4">
      <c r="A458" s="167"/>
      <c r="B458" s="537"/>
      <c r="C458" s="538"/>
      <c r="D458" s="275" t="s">
        <v>832</v>
      </c>
      <c r="E458" s="274" t="s">
        <v>833</v>
      </c>
      <c r="F458" s="167"/>
      <c r="G458" s="167"/>
      <c r="H458" s="167"/>
      <c r="I458" s="167"/>
    </row>
    <row r="459" spans="1:9" ht="23.5" thickBot="1" x14ac:dyDescent="0.4">
      <c r="A459" s="167"/>
      <c r="B459" s="537"/>
      <c r="C459" s="539" t="s">
        <v>834</v>
      </c>
      <c r="D459" s="275" t="s">
        <v>835</v>
      </c>
      <c r="E459" s="274" t="s">
        <v>836</v>
      </c>
      <c r="F459" s="167"/>
      <c r="G459" s="167"/>
      <c r="H459" s="167"/>
      <c r="I459" s="167"/>
    </row>
    <row r="460" spans="1:9" ht="23.5" thickBot="1" x14ac:dyDescent="0.4">
      <c r="A460" s="167"/>
      <c r="B460" s="537"/>
      <c r="C460" s="538"/>
      <c r="D460" s="275" t="s">
        <v>837</v>
      </c>
      <c r="E460" s="274" t="s">
        <v>838</v>
      </c>
      <c r="F460" s="167"/>
      <c r="G460" s="167"/>
      <c r="H460" s="167"/>
      <c r="I460" s="167"/>
    </row>
    <row r="461" spans="1:9" ht="23.5" thickBot="1" x14ac:dyDescent="0.4">
      <c r="A461" s="167"/>
      <c r="B461" s="537"/>
      <c r="C461" s="539" t="s">
        <v>839</v>
      </c>
      <c r="D461" s="275" t="s">
        <v>840</v>
      </c>
      <c r="E461" s="274" t="s">
        <v>841</v>
      </c>
      <c r="F461" s="167"/>
      <c r="G461" s="167"/>
      <c r="H461" s="167"/>
      <c r="I461" s="167"/>
    </row>
    <row r="462" spans="1:9" ht="23.5" thickBot="1" x14ac:dyDescent="0.4">
      <c r="A462" s="167"/>
      <c r="B462" s="537"/>
      <c r="C462" s="538"/>
      <c r="D462" s="275" t="s">
        <v>842</v>
      </c>
      <c r="E462" s="274" t="s">
        <v>843</v>
      </c>
      <c r="F462" s="167"/>
      <c r="G462" s="167"/>
      <c r="H462" s="167"/>
      <c r="I462" s="167"/>
    </row>
    <row r="463" spans="1:9" ht="35" thickBot="1" x14ac:dyDescent="0.4">
      <c r="A463" s="167"/>
      <c r="B463" s="537"/>
      <c r="C463" s="274" t="s">
        <v>844</v>
      </c>
      <c r="D463" s="275" t="s">
        <v>845</v>
      </c>
      <c r="E463" s="274" t="s">
        <v>846</v>
      </c>
      <c r="F463" s="167"/>
      <c r="G463" s="167"/>
      <c r="H463" s="167"/>
      <c r="I463" s="167"/>
    </row>
    <row r="464" spans="1:9" ht="35" thickBot="1" x14ac:dyDescent="0.4">
      <c r="A464" s="167"/>
      <c r="B464" s="537"/>
      <c r="C464" s="539" t="s">
        <v>847</v>
      </c>
      <c r="D464" s="275" t="s">
        <v>848</v>
      </c>
      <c r="E464" s="274" t="s">
        <v>849</v>
      </c>
      <c r="F464" s="167"/>
      <c r="G464" s="167"/>
      <c r="H464" s="167"/>
      <c r="I464" s="167"/>
    </row>
    <row r="465" spans="1:9" thickBot="1" x14ac:dyDescent="0.4">
      <c r="A465" s="167"/>
      <c r="B465" s="537"/>
      <c r="C465" s="538"/>
      <c r="D465" s="275" t="s">
        <v>850</v>
      </c>
      <c r="E465" s="274" t="s">
        <v>471</v>
      </c>
      <c r="F465" s="167"/>
      <c r="G465" s="167"/>
      <c r="H465" s="167"/>
      <c r="I465" s="167"/>
    </row>
    <row r="466" spans="1:9" ht="46.5" thickBot="1" x14ac:dyDescent="0.4">
      <c r="A466" s="167"/>
      <c r="B466" s="538"/>
      <c r="C466" s="274" t="s">
        <v>851</v>
      </c>
      <c r="D466" s="275" t="s">
        <v>852</v>
      </c>
      <c r="E466" s="274" t="s">
        <v>853</v>
      </c>
      <c r="F466" s="167"/>
      <c r="G466" s="167"/>
      <c r="H466" s="167"/>
      <c r="I466" s="167"/>
    </row>
    <row r="467" spans="1:9" ht="58" thickBot="1" x14ac:dyDescent="0.4">
      <c r="A467" s="167"/>
      <c r="B467" s="536" t="s">
        <v>854</v>
      </c>
      <c r="C467" s="274" t="s">
        <v>855</v>
      </c>
      <c r="D467" s="275" t="s">
        <v>856</v>
      </c>
      <c r="E467" s="274" t="s">
        <v>857</v>
      </c>
      <c r="F467" s="167"/>
      <c r="G467" s="167"/>
      <c r="H467" s="167"/>
      <c r="I467" s="167"/>
    </row>
    <row r="468" spans="1:9" ht="23.5" thickBot="1" x14ac:dyDescent="0.4">
      <c r="A468" s="167"/>
      <c r="B468" s="537"/>
      <c r="C468" s="274" t="s">
        <v>858</v>
      </c>
      <c r="D468" s="275" t="s">
        <v>859</v>
      </c>
      <c r="E468" s="274" t="s">
        <v>860</v>
      </c>
      <c r="F468" s="167"/>
      <c r="G468" s="167"/>
      <c r="H468" s="167"/>
      <c r="I468" s="167"/>
    </row>
    <row r="469" spans="1:9" ht="46.5" thickBot="1" x14ac:dyDescent="0.4">
      <c r="A469" s="167"/>
      <c r="B469" s="537"/>
      <c r="C469" s="274" t="s">
        <v>861</v>
      </c>
      <c r="D469" s="275" t="s">
        <v>862</v>
      </c>
      <c r="E469" s="274" t="s">
        <v>863</v>
      </c>
      <c r="F469" s="167"/>
      <c r="G469" s="167"/>
      <c r="H469" s="167"/>
      <c r="I469" s="167"/>
    </row>
    <row r="470" spans="1:9" ht="35" thickBot="1" x14ac:dyDescent="0.4">
      <c r="A470" s="167"/>
      <c r="B470" s="537"/>
      <c r="C470" s="539" t="s">
        <v>864</v>
      </c>
      <c r="D470" s="275" t="s">
        <v>865</v>
      </c>
      <c r="E470" s="274" t="s">
        <v>866</v>
      </c>
      <c r="F470" s="167"/>
      <c r="G470" s="167"/>
      <c r="H470" s="167"/>
      <c r="I470" s="167"/>
    </row>
    <row r="471" spans="1:9" ht="23.5" thickBot="1" x14ac:dyDescent="0.4">
      <c r="A471" s="167"/>
      <c r="B471" s="537"/>
      <c r="C471" s="538"/>
      <c r="D471" s="275" t="s">
        <v>867</v>
      </c>
      <c r="E471" s="274" t="s">
        <v>868</v>
      </c>
      <c r="F471" s="167"/>
      <c r="G471" s="167"/>
      <c r="H471" s="167"/>
      <c r="I471" s="167"/>
    </row>
    <row r="472" spans="1:9" ht="35" thickBot="1" x14ac:dyDescent="0.4">
      <c r="A472" s="167"/>
      <c r="B472" s="537"/>
      <c r="C472" s="274" t="s">
        <v>869</v>
      </c>
      <c r="D472" s="275" t="s">
        <v>870</v>
      </c>
      <c r="E472" s="274" t="s">
        <v>871</v>
      </c>
      <c r="F472" s="167"/>
      <c r="G472" s="167"/>
      <c r="H472" s="167"/>
      <c r="I472" s="167"/>
    </row>
    <row r="473" spans="1:9" ht="46.5" thickBot="1" x14ac:dyDescent="0.4">
      <c r="A473" s="167"/>
      <c r="B473" s="537"/>
      <c r="C473" s="274" t="s">
        <v>872</v>
      </c>
      <c r="D473" s="275" t="s">
        <v>873</v>
      </c>
      <c r="E473" s="274" t="s">
        <v>874</v>
      </c>
      <c r="F473" s="167"/>
      <c r="G473" s="167"/>
      <c r="H473" s="167"/>
      <c r="I473" s="167"/>
    </row>
    <row r="474" spans="1:9" ht="35" thickBot="1" x14ac:dyDescent="0.4">
      <c r="A474" s="167"/>
      <c r="B474" s="537"/>
      <c r="C474" s="274" t="s">
        <v>875</v>
      </c>
      <c r="D474" s="275" t="s">
        <v>876</v>
      </c>
      <c r="E474" s="274" t="s">
        <v>877</v>
      </c>
      <c r="F474" s="167"/>
      <c r="G474" s="167"/>
      <c r="H474" s="167"/>
      <c r="I474" s="167"/>
    </row>
    <row r="475" spans="1:9" ht="35" thickBot="1" x14ac:dyDescent="0.4">
      <c r="A475" s="167"/>
      <c r="B475" s="537"/>
      <c r="C475" s="274" t="s">
        <v>878</v>
      </c>
      <c r="D475" s="275" t="s">
        <v>879</v>
      </c>
      <c r="E475" s="274" t="s">
        <v>880</v>
      </c>
      <c r="F475" s="167"/>
      <c r="G475" s="167"/>
      <c r="H475" s="167"/>
      <c r="I475" s="167"/>
    </row>
    <row r="476" spans="1:9" ht="35" thickBot="1" x14ac:dyDescent="0.4">
      <c r="A476" s="167"/>
      <c r="B476" s="537"/>
      <c r="C476" s="274" t="s">
        <v>881</v>
      </c>
      <c r="D476" s="275" t="s">
        <v>882</v>
      </c>
      <c r="E476" s="274" t="s">
        <v>883</v>
      </c>
      <c r="F476" s="167"/>
      <c r="G476" s="167"/>
      <c r="H476" s="167"/>
      <c r="I476" s="167"/>
    </row>
    <row r="477" spans="1:9" ht="46.5" thickBot="1" x14ac:dyDescent="0.4">
      <c r="A477" s="167"/>
      <c r="B477" s="537"/>
      <c r="C477" s="274" t="s">
        <v>884</v>
      </c>
      <c r="D477" s="275" t="s">
        <v>885</v>
      </c>
      <c r="E477" s="274" t="s">
        <v>886</v>
      </c>
      <c r="F477" s="167"/>
      <c r="G477" s="167"/>
      <c r="H477" s="167"/>
      <c r="I477" s="167"/>
    </row>
    <row r="478" spans="1:9" ht="115.5" thickBot="1" x14ac:dyDescent="0.4">
      <c r="A478" s="167"/>
      <c r="B478" s="538"/>
      <c r="C478" s="274" t="s">
        <v>887</v>
      </c>
      <c r="D478" s="275" t="s">
        <v>888</v>
      </c>
      <c r="E478" s="274" t="s">
        <v>889</v>
      </c>
      <c r="F478" s="167"/>
      <c r="G478" s="167"/>
      <c r="H478" s="167"/>
      <c r="I478" s="167"/>
    </row>
    <row r="479" spans="1:9" thickBot="1" x14ac:dyDescent="0.4">
      <c r="A479" s="167"/>
      <c r="B479" s="536" t="s">
        <v>890</v>
      </c>
      <c r="C479" s="539" t="s">
        <v>891</v>
      </c>
      <c r="D479" s="275" t="s">
        <v>892</v>
      </c>
      <c r="E479" s="274" t="s">
        <v>471</v>
      </c>
      <c r="F479" s="167"/>
      <c r="G479" s="167"/>
      <c r="H479" s="167"/>
      <c r="I479" s="167"/>
    </row>
    <row r="480" spans="1:9" ht="23.5" thickBot="1" x14ac:dyDescent="0.4">
      <c r="A480" s="167"/>
      <c r="B480" s="537"/>
      <c r="C480" s="538"/>
      <c r="D480" s="275" t="s">
        <v>893</v>
      </c>
      <c r="E480" s="274" t="s">
        <v>467</v>
      </c>
      <c r="F480" s="167"/>
      <c r="G480" s="167"/>
      <c r="H480" s="167"/>
      <c r="I480" s="167"/>
    </row>
    <row r="481" spans="1:9" ht="69.5" thickBot="1" x14ac:dyDescent="0.4">
      <c r="A481" s="167"/>
      <c r="B481" s="537"/>
      <c r="C481" s="274" t="s">
        <v>894</v>
      </c>
      <c r="D481" s="275" t="s">
        <v>895</v>
      </c>
      <c r="E481" s="274" t="s">
        <v>896</v>
      </c>
      <c r="F481" s="167"/>
      <c r="G481" s="167"/>
      <c r="H481" s="167"/>
      <c r="I481" s="167"/>
    </row>
    <row r="482" spans="1:9" ht="35" thickBot="1" x14ac:dyDescent="0.4">
      <c r="A482" s="167"/>
      <c r="B482" s="537"/>
      <c r="C482" s="274" t="s">
        <v>897</v>
      </c>
      <c r="D482" s="275" t="s">
        <v>898</v>
      </c>
      <c r="E482" s="274" t="s">
        <v>899</v>
      </c>
      <c r="F482" s="167"/>
      <c r="G482" s="167"/>
      <c r="H482" s="167"/>
      <c r="I482" s="167"/>
    </row>
    <row r="483" spans="1:9" ht="104" thickBot="1" x14ac:dyDescent="0.4">
      <c r="A483" s="167"/>
      <c r="B483" s="537"/>
      <c r="C483" s="274" t="s">
        <v>900</v>
      </c>
      <c r="D483" s="275" t="s">
        <v>901</v>
      </c>
      <c r="E483" s="274" t="s">
        <v>698</v>
      </c>
      <c r="F483" s="167"/>
      <c r="G483" s="167"/>
      <c r="H483" s="167"/>
      <c r="I483" s="167"/>
    </row>
    <row r="484" spans="1:9" ht="58" thickBot="1" x14ac:dyDescent="0.4">
      <c r="A484" s="167"/>
      <c r="B484" s="538"/>
      <c r="C484" s="274" t="s">
        <v>902</v>
      </c>
      <c r="D484" s="275" t="s">
        <v>903</v>
      </c>
      <c r="E484" s="274" t="s">
        <v>904</v>
      </c>
      <c r="F484" s="167"/>
      <c r="G484" s="167"/>
      <c r="H484" s="167"/>
      <c r="I484" s="167"/>
    </row>
    <row r="485" spans="1:9" ht="46.5" thickBot="1" x14ac:dyDescent="0.4">
      <c r="A485" s="167"/>
      <c r="B485" s="536" t="s">
        <v>905</v>
      </c>
      <c r="C485" s="274" t="s">
        <v>906</v>
      </c>
      <c r="D485" s="275" t="s">
        <v>907</v>
      </c>
      <c r="E485" s="274" t="s">
        <v>908</v>
      </c>
      <c r="F485" s="167"/>
      <c r="G485" s="167"/>
      <c r="H485" s="167"/>
      <c r="I485" s="167"/>
    </row>
    <row r="486" spans="1:9" ht="58" thickBot="1" x14ac:dyDescent="0.4">
      <c r="A486" s="167"/>
      <c r="B486" s="537"/>
      <c r="C486" s="274" t="s">
        <v>909</v>
      </c>
      <c r="D486" s="275" t="s">
        <v>910</v>
      </c>
      <c r="E486" s="274" t="s">
        <v>911</v>
      </c>
      <c r="F486" s="167"/>
      <c r="G486" s="167"/>
      <c r="H486" s="167"/>
      <c r="I486" s="167"/>
    </row>
    <row r="487" spans="1:9" ht="35" thickBot="1" x14ac:dyDescent="0.4">
      <c r="A487" s="167"/>
      <c r="B487" s="537"/>
      <c r="C487" s="274" t="s">
        <v>912</v>
      </c>
      <c r="D487" s="275" t="s">
        <v>913</v>
      </c>
      <c r="E487" s="274" t="s">
        <v>914</v>
      </c>
      <c r="F487" s="167"/>
      <c r="G487" s="167"/>
      <c r="H487" s="167"/>
      <c r="I487" s="167"/>
    </row>
    <row r="488" spans="1:9" ht="81" thickBot="1" x14ac:dyDescent="0.4">
      <c r="A488" s="167"/>
      <c r="B488" s="537"/>
      <c r="C488" s="274" t="s">
        <v>915</v>
      </c>
      <c r="D488" s="275" t="s">
        <v>916</v>
      </c>
      <c r="E488" s="274" t="s">
        <v>917</v>
      </c>
      <c r="F488" s="167"/>
      <c r="G488" s="167"/>
      <c r="H488" s="167"/>
      <c r="I488" s="167"/>
    </row>
    <row r="489" spans="1:9" ht="46.5" thickBot="1" x14ac:dyDescent="0.4">
      <c r="A489" s="167"/>
      <c r="B489" s="537"/>
      <c r="C489" s="274" t="s">
        <v>918</v>
      </c>
      <c r="D489" s="275" t="s">
        <v>919</v>
      </c>
      <c r="E489" s="274" t="s">
        <v>920</v>
      </c>
      <c r="F489" s="167"/>
      <c r="G489" s="167"/>
      <c r="H489" s="167"/>
      <c r="I489" s="167"/>
    </row>
    <row r="490" spans="1:9" ht="104" thickBot="1" x14ac:dyDescent="0.4">
      <c r="A490" s="167"/>
      <c r="B490" s="537"/>
      <c r="C490" s="274" t="s">
        <v>921</v>
      </c>
      <c r="D490" s="275" t="s">
        <v>922</v>
      </c>
      <c r="E490" s="274" t="s">
        <v>923</v>
      </c>
      <c r="F490" s="167"/>
      <c r="G490" s="167"/>
      <c r="H490" s="167"/>
      <c r="I490" s="167"/>
    </row>
    <row r="491" spans="1:9" ht="58" thickBot="1" x14ac:dyDescent="0.4">
      <c r="A491" s="167"/>
      <c r="B491" s="537"/>
      <c r="C491" s="274" t="s">
        <v>924</v>
      </c>
      <c r="D491" s="275" t="s">
        <v>925</v>
      </c>
      <c r="E491" s="274" t="s">
        <v>926</v>
      </c>
      <c r="F491" s="167"/>
      <c r="G491" s="167"/>
      <c r="H491" s="167"/>
      <c r="I491" s="167"/>
    </row>
    <row r="492" spans="1:9" ht="92.5" thickBot="1" x14ac:dyDescent="0.4">
      <c r="A492" s="167"/>
      <c r="B492" s="537"/>
      <c r="C492" s="274" t="s">
        <v>927</v>
      </c>
      <c r="D492" s="275" t="s">
        <v>928</v>
      </c>
      <c r="E492" s="274" t="s">
        <v>929</v>
      </c>
      <c r="F492" s="167"/>
      <c r="G492" s="167"/>
      <c r="H492" s="167"/>
      <c r="I492" s="167"/>
    </row>
    <row r="493" spans="1:9" ht="35" thickBot="1" x14ac:dyDescent="0.4">
      <c r="A493" s="167"/>
      <c r="B493" s="537"/>
      <c r="C493" s="274" t="s">
        <v>930</v>
      </c>
      <c r="D493" s="275" t="s">
        <v>931</v>
      </c>
      <c r="E493" s="274" t="s">
        <v>932</v>
      </c>
      <c r="F493" s="167"/>
      <c r="G493" s="167"/>
      <c r="H493" s="167"/>
      <c r="I493" s="167"/>
    </row>
    <row r="494" spans="1:9" ht="69.5" thickBot="1" x14ac:dyDescent="0.4">
      <c r="A494" s="167"/>
      <c r="B494" s="538"/>
      <c r="C494" s="274" t="s">
        <v>933</v>
      </c>
      <c r="D494" s="275" t="s">
        <v>934</v>
      </c>
      <c r="E494" s="274" t="s">
        <v>935</v>
      </c>
      <c r="F494" s="167"/>
      <c r="G494" s="167"/>
      <c r="H494" s="167"/>
      <c r="I494" s="167"/>
    </row>
    <row r="495" spans="1:9" thickBot="1" x14ac:dyDescent="0.4">
      <c r="A495" s="167"/>
      <c r="B495" s="536" t="s">
        <v>936</v>
      </c>
      <c r="C495" s="539" t="s">
        <v>937</v>
      </c>
      <c r="D495" s="275" t="s">
        <v>938</v>
      </c>
      <c r="E495" s="274" t="s">
        <v>939</v>
      </c>
      <c r="F495" s="167"/>
      <c r="G495" s="167"/>
      <c r="H495" s="167"/>
      <c r="I495" s="167"/>
    </row>
    <row r="496" spans="1:9" ht="23.5" thickBot="1" x14ac:dyDescent="0.4">
      <c r="A496" s="167"/>
      <c r="B496" s="537"/>
      <c r="C496" s="538"/>
      <c r="D496" s="275" t="s">
        <v>940</v>
      </c>
      <c r="E496" s="274" t="s">
        <v>941</v>
      </c>
      <c r="F496" s="167"/>
      <c r="G496" s="167"/>
      <c r="H496" s="167"/>
      <c r="I496" s="167"/>
    </row>
    <row r="497" spans="1:9" ht="46.5" thickBot="1" x14ac:dyDescent="0.4">
      <c r="A497" s="167"/>
      <c r="B497" s="537"/>
      <c r="C497" s="274" t="s">
        <v>942</v>
      </c>
      <c r="D497" s="275" t="s">
        <v>943</v>
      </c>
      <c r="E497" s="274" t="s">
        <v>944</v>
      </c>
      <c r="F497" s="167"/>
      <c r="G497" s="167"/>
      <c r="H497" s="167"/>
      <c r="I497" s="167"/>
    </row>
    <row r="498" spans="1:9" ht="46.5" thickBot="1" x14ac:dyDescent="0.4">
      <c r="A498" s="167"/>
      <c r="B498" s="537"/>
      <c r="C498" s="274" t="s">
        <v>945</v>
      </c>
      <c r="D498" s="275" t="s">
        <v>946</v>
      </c>
      <c r="E498" s="274" t="s">
        <v>947</v>
      </c>
      <c r="F498" s="167"/>
      <c r="G498" s="167"/>
      <c r="H498" s="167"/>
      <c r="I498" s="167"/>
    </row>
    <row r="499" spans="1:9" thickBot="1" x14ac:dyDescent="0.4">
      <c r="A499" s="167"/>
      <c r="B499" s="537"/>
      <c r="C499" s="539" t="s">
        <v>948</v>
      </c>
      <c r="D499" s="275" t="s">
        <v>949</v>
      </c>
      <c r="E499" s="274" t="s">
        <v>950</v>
      </c>
      <c r="F499" s="167"/>
      <c r="G499" s="167"/>
      <c r="H499" s="167"/>
      <c r="I499" s="167"/>
    </row>
    <row r="500" spans="1:9" thickBot="1" x14ac:dyDescent="0.4">
      <c r="A500" s="167"/>
      <c r="B500" s="537"/>
      <c r="C500" s="538"/>
      <c r="D500" s="275" t="s">
        <v>951</v>
      </c>
      <c r="E500" s="274" t="s">
        <v>952</v>
      </c>
      <c r="F500" s="167"/>
      <c r="G500" s="167"/>
      <c r="H500" s="167"/>
      <c r="I500" s="167"/>
    </row>
    <row r="501" spans="1:9" ht="35" thickBot="1" x14ac:dyDescent="0.4">
      <c r="A501" s="167"/>
      <c r="B501" s="537"/>
      <c r="C501" s="274" t="s">
        <v>953</v>
      </c>
      <c r="D501" s="275" t="s">
        <v>954</v>
      </c>
      <c r="E501" s="274" t="s">
        <v>955</v>
      </c>
      <c r="F501" s="167"/>
      <c r="G501" s="167"/>
      <c r="H501" s="167"/>
      <c r="I501" s="167"/>
    </row>
    <row r="502" spans="1:9" ht="46.5" thickBot="1" x14ac:dyDescent="0.4">
      <c r="A502" s="167"/>
      <c r="B502" s="537"/>
      <c r="C502" s="274" t="s">
        <v>956</v>
      </c>
      <c r="D502" s="275" t="s">
        <v>957</v>
      </c>
      <c r="E502" s="274" t="s">
        <v>958</v>
      </c>
      <c r="F502" s="167"/>
      <c r="G502" s="167"/>
      <c r="H502" s="167"/>
      <c r="I502" s="167"/>
    </row>
    <row r="503" spans="1:9" ht="46.5" thickBot="1" x14ac:dyDescent="0.4">
      <c r="A503" s="167"/>
      <c r="B503" s="537"/>
      <c r="C503" s="274" t="s">
        <v>959</v>
      </c>
      <c r="D503" s="275" t="s">
        <v>960</v>
      </c>
      <c r="E503" s="274" t="s">
        <v>961</v>
      </c>
      <c r="F503" s="167"/>
      <c r="G503" s="167"/>
      <c r="H503" s="167"/>
      <c r="I503" s="167"/>
    </row>
    <row r="504" spans="1:9" ht="46.5" thickBot="1" x14ac:dyDescent="0.4">
      <c r="A504" s="167"/>
      <c r="B504" s="537"/>
      <c r="C504" s="274" t="s">
        <v>962</v>
      </c>
      <c r="D504" s="275" t="s">
        <v>963</v>
      </c>
      <c r="E504" s="274" t="s">
        <v>964</v>
      </c>
      <c r="F504" s="167"/>
      <c r="G504" s="167"/>
      <c r="H504" s="167"/>
      <c r="I504" s="167"/>
    </row>
    <row r="505" spans="1:9" ht="46.5" thickBot="1" x14ac:dyDescent="0.4">
      <c r="A505" s="167"/>
      <c r="B505" s="537"/>
      <c r="C505" s="274" t="s">
        <v>965</v>
      </c>
      <c r="D505" s="275" t="s">
        <v>966</v>
      </c>
      <c r="E505" s="274" t="s">
        <v>967</v>
      </c>
      <c r="F505" s="167"/>
      <c r="G505" s="167"/>
      <c r="H505" s="167"/>
      <c r="I505" s="167"/>
    </row>
    <row r="506" spans="1:9" ht="35" thickBot="1" x14ac:dyDescent="0.4">
      <c r="A506" s="167"/>
      <c r="B506" s="537"/>
      <c r="C506" s="274" t="s">
        <v>968</v>
      </c>
      <c r="D506" s="275" t="s">
        <v>969</v>
      </c>
      <c r="E506" s="274" t="s">
        <v>970</v>
      </c>
      <c r="F506" s="167"/>
      <c r="G506" s="167"/>
      <c r="H506" s="167"/>
      <c r="I506" s="167"/>
    </row>
    <row r="507" spans="1:9" ht="58" thickBot="1" x14ac:dyDescent="0.4">
      <c r="A507" s="167"/>
      <c r="B507" s="537"/>
      <c r="C507" s="274" t="s">
        <v>971</v>
      </c>
      <c r="D507" s="275" t="s">
        <v>972</v>
      </c>
      <c r="E507" s="274" t="s">
        <v>973</v>
      </c>
      <c r="F507" s="167"/>
      <c r="G507" s="167"/>
      <c r="H507" s="167"/>
      <c r="I507" s="167"/>
    </row>
    <row r="508" spans="1:9" ht="46.5" thickBot="1" x14ac:dyDescent="0.4">
      <c r="A508" s="167"/>
      <c r="B508" s="538"/>
      <c r="C508" s="274" t="s">
        <v>974</v>
      </c>
      <c r="D508" s="275" t="s">
        <v>975</v>
      </c>
      <c r="E508" s="274" t="s">
        <v>976</v>
      </c>
      <c r="F508" s="167"/>
      <c r="G508" s="167"/>
      <c r="H508" s="167"/>
      <c r="I508" s="167"/>
    </row>
    <row r="509" spans="1:9" thickBot="1" x14ac:dyDescent="0.4">
      <c r="A509" s="167"/>
      <c r="B509" s="536" t="s">
        <v>977</v>
      </c>
      <c r="C509" s="539" t="s">
        <v>978</v>
      </c>
      <c r="D509" s="275" t="s">
        <v>979</v>
      </c>
      <c r="E509" s="274" t="s">
        <v>980</v>
      </c>
      <c r="F509" s="167"/>
      <c r="G509" s="167"/>
      <c r="H509" s="167"/>
      <c r="I509" s="167"/>
    </row>
    <row r="510" spans="1:9" ht="23.5" thickBot="1" x14ac:dyDescent="0.4">
      <c r="A510" s="167"/>
      <c r="B510" s="537"/>
      <c r="C510" s="537"/>
      <c r="D510" s="275" t="s">
        <v>981</v>
      </c>
      <c r="E510" s="274" t="s">
        <v>982</v>
      </c>
      <c r="F510" s="167"/>
      <c r="G510" s="167"/>
      <c r="H510" s="167"/>
      <c r="I510" s="167"/>
    </row>
    <row r="511" spans="1:9" thickBot="1" x14ac:dyDescent="0.4">
      <c r="A511" s="167"/>
      <c r="B511" s="537"/>
      <c r="C511" s="537"/>
      <c r="D511" s="275" t="s">
        <v>983</v>
      </c>
      <c r="E511" s="274" t="s">
        <v>984</v>
      </c>
      <c r="F511" s="167"/>
      <c r="G511" s="167"/>
      <c r="H511" s="167"/>
      <c r="I511" s="167"/>
    </row>
    <row r="512" spans="1:9" thickBot="1" x14ac:dyDescent="0.4">
      <c r="A512" s="167"/>
      <c r="B512" s="537"/>
      <c r="C512" s="538"/>
      <c r="D512" s="275" t="s">
        <v>985</v>
      </c>
      <c r="E512" s="274" t="s">
        <v>986</v>
      </c>
      <c r="F512" s="167"/>
      <c r="G512" s="167"/>
      <c r="H512" s="167"/>
      <c r="I512" s="167"/>
    </row>
    <row r="513" spans="1:9" ht="23.5" thickBot="1" x14ac:dyDescent="0.4">
      <c r="A513" s="167"/>
      <c r="B513" s="537"/>
      <c r="C513" s="539" t="s">
        <v>987</v>
      </c>
      <c r="D513" s="275" t="s">
        <v>988</v>
      </c>
      <c r="E513" s="274" t="s">
        <v>989</v>
      </c>
      <c r="F513" s="167"/>
      <c r="G513" s="167"/>
      <c r="H513" s="167"/>
      <c r="I513" s="167"/>
    </row>
    <row r="514" spans="1:9" ht="23.5" thickBot="1" x14ac:dyDescent="0.4">
      <c r="A514" s="167"/>
      <c r="B514" s="537"/>
      <c r="C514" s="537"/>
      <c r="D514" s="275" t="s">
        <v>990</v>
      </c>
      <c r="E514" s="274" t="s">
        <v>991</v>
      </c>
      <c r="F514" s="167"/>
      <c r="G514" s="167"/>
      <c r="H514" s="167"/>
      <c r="I514" s="167"/>
    </row>
    <row r="515" spans="1:9" ht="23.5" thickBot="1" x14ac:dyDescent="0.4">
      <c r="A515" s="167"/>
      <c r="B515" s="537"/>
      <c r="C515" s="538"/>
      <c r="D515" s="275" t="s">
        <v>992</v>
      </c>
      <c r="E515" s="274" t="s">
        <v>993</v>
      </c>
      <c r="F515" s="167"/>
      <c r="G515" s="167"/>
      <c r="H515" s="167"/>
      <c r="I515" s="167"/>
    </row>
    <row r="516" spans="1:9" ht="35" thickBot="1" x14ac:dyDescent="0.4">
      <c r="A516" s="167"/>
      <c r="B516" s="537"/>
      <c r="C516" s="539" t="s">
        <v>994</v>
      </c>
      <c r="D516" s="275" t="s">
        <v>995</v>
      </c>
      <c r="E516" s="274" t="s">
        <v>996</v>
      </c>
      <c r="F516" s="167"/>
      <c r="G516" s="167"/>
      <c r="H516" s="167"/>
      <c r="I516" s="167"/>
    </row>
    <row r="517" spans="1:9" thickBot="1" x14ac:dyDescent="0.4">
      <c r="A517" s="167"/>
      <c r="B517" s="537"/>
      <c r="C517" s="538"/>
      <c r="D517" s="275" t="s">
        <v>997</v>
      </c>
      <c r="E517" s="274" t="s">
        <v>998</v>
      </c>
      <c r="F517" s="167"/>
      <c r="G517" s="167"/>
      <c r="H517" s="167"/>
      <c r="I517" s="167"/>
    </row>
    <row r="518" spans="1:9" ht="23.5" thickBot="1" x14ac:dyDescent="0.4">
      <c r="A518" s="167"/>
      <c r="B518" s="537"/>
      <c r="C518" s="539" t="s">
        <v>999</v>
      </c>
      <c r="D518" s="275" t="s">
        <v>1000</v>
      </c>
      <c r="E518" s="274" t="s">
        <v>1001</v>
      </c>
      <c r="F518" s="167"/>
      <c r="G518" s="167"/>
      <c r="H518" s="167"/>
      <c r="I518" s="167"/>
    </row>
    <row r="519" spans="1:9" ht="23.5" thickBot="1" x14ac:dyDescent="0.4">
      <c r="A519" s="167"/>
      <c r="B519" s="537"/>
      <c r="C519" s="538"/>
      <c r="D519" s="275" t="s">
        <v>1002</v>
      </c>
      <c r="E519" s="274" t="s">
        <v>1003</v>
      </c>
      <c r="F519" s="167"/>
      <c r="G519" s="167"/>
      <c r="H519" s="167"/>
      <c r="I519" s="167"/>
    </row>
    <row r="520" spans="1:9" ht="46.5" thickBot="1" x14ac:dyDescent="0.4">
      <c r="A520" s="167"/>
      <c r="B520" s="537"/>
      <c r="C520" s="539" t="s">
        <v>1004</v>
      </c>
      <c r="D520" s="275" t="s">
        <v>1005</v>
      </c>
      <c r="E520" s="274" t="s">
        <v>1006</v>
      </c>
      <c r="F520" s="167"/>
      <c r="G520" s="167"/>
      <c r="H520" s="167"/>
      <c r="I520" s="167"/>
    </row>
    <row r="521" spans="1:9" ht="35" thickBot="1" x14ac:dyDescent="0.4">
      <c r="A521" s="167"/>
      <c r="B521" s="537"/>
      <c r="C521" s="538"/>
      <c r="D521" s="275" t="s">
        <v>1007</v>
      </c>
      <c r="E521" s="274" t="s">
        <v>1008</v>
      </c>
      <c r="F521" s="167"/>
      <c r="G521" s="167"/>
      <c r="H521" s="167"/>
      <c r="I521" s="167"/>
    </row>
    <row r="522" spans="1:9" ht="23.5" thickBot="1" x14ac:dyDescent="0.4">
      <c r="A522" s="167"/>
      <c r="B522" s="537"/>
      <c r="C522" s="539" t="s">
        <v>1009</v>
      </c>
      <c r="D522" s="275" t="s">
        <v>1010</v>
      </c>
      <c r="E522" s="274" t="s">
        <v>1011</v>
      </c>
      <c r="F522" s="167"/>
      <c r="G522" s="167"/>
      <c r="H522" s="167"/>
      <c r="I522" s="167"/>
    </row>
    <row r="523" spans="1:9" thickBot="1" x14ac:dyDescent="0.4">
      <c r="A523" s="167"/>
      <c r="B523" s="537"/>
      <c r="C523" s="538"/>
      <c r="D523" s="275" t="s">
        <v>1012</v>
      </c>
      <c r="E523" s="274" t="s">
        <v>1013</v>
      </c>
      <c r="F523" s="167"/>
      <c r="G523" s="167"/>
      <c r="H523" s="167"/>
      <c r="I523" s="167"/>
    </row>
    <row r="524" spans="1:9" ht="35" thickBot="1" x14ac:dyDescent="0.4">
      <c r="A524" s="167"/>
      <c r="B524" s="537"/>
      <c r="C524" s="539" t="s">
        <v>1014</v>
      </c>
      <c r="D524" s="275" t="s">
        <v>1015</v>
      </c>
      <c r="E524" s="274" t="s">
        <v>1016</v>
      </c>
      <c r="F524" s="167"/>
      <c r="G524" s="167"/>
      <c r="H524" s="167"/>
      <c r="I524" s="167"/>
    </row>
    <row r="525" spans="1:9" ht="23.5" thickBot="1" x14ac:dyDescent="0.4">
      <c r="A525" s="167"/>
      <c r="B525" s="537"/>
      <c r="C525" s="538"/>
      <c r="D525" s="275" t="s">
        <v>1017</v>
      </c>
      <c r="E525" s="274" t="s">
        <v>1018</v>
      </c>
      <c r="F525" s="167"/>
      <c r="G525" s="167"/>
      <c r="H525" s="167"/>
      <c r="I525" s="167"/>
    </row>
    <row r="526" spans="1:9" ht="23.5" thickBot="1" x14ac:dyDescent="0.4">
      <c r="A526" s="167"/>
      <c r="B526" s="537"/>
      <c r="C526" s="274" t="s">
        <v>1019</v>
      </c>
      <c r="D526" s="275" t="s">
        <v>1020</v>
      </c>
      <c r="E526" s="274" t="s">
        <v>800</v>
      </c>
      <c r="F526" s="167"/>
      <c r="G526" s="167"/>
      <c r="H526" s="167"/>
      <c r="I526" s="167"/>
    </row>
    <row r="527" spans="1:9" ht="23.5" thickBot="1" x14ac:dyDescent="0.4">
      <c r="A527" s="167"/>
      <c r="B527" s="537"/>
      <c r="C527" s="274" t="s">
        <v>1021</v>
      </c>
      <c r="D527" s="275" t="s">
        <v>1022</v>
      </c>
      <c r="E527" s="274" t="s">
        <v>1023</v>
      </c>
      <c r="F527" s="167"/>
      <c r="G527" s="167"/>
      <c r="H527" s="167"/>
      <c r="I527" s="167"/>
    </row>
    <row r="528" spans="1:9" ht="35" thickBot="1" x14ac:dyDescent="0.4">
      <c r="A528" s="167"/>
      <c r="B528" s="537"/>
      <c r="C528" s="539" t="s">
        <v>1024</v>
      </c>
      <c r="D528" s="275" t="s">
        <v>1025</v>
      </c>
      <c r="E528" s="274" t="s">
        <v>1026</v>
      </c>
      <c r="F528" s="167"/>
      <c r="G528" s="167"/>
      <c r="H528" s="167"/>
      <c r="I528" s="167"/>
    </row>
    <row r="529" spans="1:9" ht="23.5" thickBot="1" x14ac:dyDescent="0.4">
      <c r="A529" s="167"/>
      <c r="B529" s="537"/>
      <c r="C529" s="538"/>
      <c r="D529" s="275" t="s">
        <v>1027</v>
      </c>
      <c r="E529" s="274" t="s">
        <v>1028</v>
      </c>
      <c r="F529" s="167"/>
      <c r="G529" s="167"/>
      <c r="H529" s="167"/>
      <c r="I529" s="167"/>
    </row>
    <row r="530" spans="1:9" ht="46.5" thickBot="1" x14ac:dyDescent="0.4">
      <c r="A530" s="167"/>
      <c r="B530" s="537"/>
      <c r="C530" s="274" t="s">
        <v>1029</v>
      </c>
      <c r="D530" s="275" t="s">
        <v>1030</v>
      </c>
      <c r="E530" s="274" t="s">
        <v>1031</v>
      </c>
      <c r="F530" s="167"/>
      <c r="G530" s="167"/>
      <c r="H530" s="167"/>
      <c r="I530" s="167"/>
    </row>
    <row r="531" spans="1:9" ht="35" thickBot="1" x14ac:dyDescent="0.4">
      <c r="A531" s="167"/>
      <c r="B531" s="538"/>
      <c r="C531" s="274" t="s">
        <v>1032</v>
      </c>
      <c r="D531" s="275" t="s">
        <v>1033</v>
      </c>
      <c r="E531" s="274" t="s">
        <v>1034</v>
      </c>
      <c r="F531" s="167"/>
      <c r="G531" s="167"/>
      <c r="H531" s="167"/>
      <c r="I531" s="167"/>
    </row>
    <row r="532" spans="1:9" thickBot="1" x14ac:dyDescent="0.4">
      <c r="A532" s="167"/>
      <c r="B532" s="536" t="s">
        <v>1035</v>
      </c>
      <c r="C532" s="539" t="s">
        <v>1036</v>
      </c>
      <c r="D532" s="275" t="s">
        <v>1037</v>
      </c>
      <c r="E532" s="274" t="s">
        <v>1038</v>
      </c>
      <c r="F532" s="167"/>
      <c r="G532" s="167"/>
      <c r="H532" s="167"/>
      <c r="I532" s="167"/>
    </row>
    <row r="533" spans="1:9" thickBot="1" x14ac:dyDescent="0.4">
      <c r="A533" s="167"/>
      <c r="B533" s="537"/>
      <c r="C533" s="538"/>
      <c r="D533" s="275" t="s">
        <v>1039</v>
      </c>
      <c r="E533" s="274" t="s">
        <v>1040</v>
      </c>
      <c r="F533" s="167"/>
      <c r="G533" s="167"/>
      <c r="H533" s="167"/>
      <c r="I533" s="167"/>
    </row>
    <row r="534" spans="1:9" ht="127" thickBot="1" x14ac:dyDescent="0.4">
      <c r="A534" s="167"/>
      <c r="B534" s="537"/>
      <c r="C534" s="274" t="s">
        <v>1041</v>
      </c>
      <c r="D534" s="275" t="s">
        <v>1042</v>
      </c>
      <c r="E534" s="274" t="s">
        <v>1043</v>
      </c>
      <c r="F534" s="167"/>
      <c r="G534" s="167"/>
      <c r="H534" s="167"/>
      <c r="I534" s="167"/>
    </row>
    <row r="535" spans="1:9" ht="23.5" thickBot="1" x14ac:dyDescent="0.4">
      <c r="A535" s="167"/>
      <c r="B535" s="537"/>
      <c r="C535" s="539" t="s">
        <v>1044</v>
      </c>
      <c r="D535" s="275" t="s">
        <v>1045</v>
      </c>
      <c r="E535" s="274" t="s">
        <v>1046</v>
      </c>
      <c r="F535" s="167"/>
      <c r="G535" s="167"/>
      <c r="H535" s="167"/>
      <c r="I535" s="167"/>
    </row>
    <row r="536" spans="1:9" thickBot="1" x14ac:dyDescent="0.4">
      <c r="A536" s="167"/>
      <c r="B536" s="537"/>
      <c r="C536" s="538"/>
      <c r="D536" s="275" t="s">
        <v>1047</v>
      </c>
      <c r="E536" s="274" t="s">
        <v>1048</v>
      </c>
      <c r="F536" s="167"/>
      <c r="G536" s="167"/>
      <c r="H536" s="167"/>
      <c r="I536" s="167"/>
    </row>
    <row r="537" spans="1:9" ht="58" thickBot="1" x14ac:dyDescent="0.4">
      <c r="A537" s="167"/>
      <c r="B537" s="537"/>
      <c r="C537" s="274" t="s">
        <v>1049</v>
      </c>
      <c r="D537" s="275" t="s">
        <v>1050</v>
      </c>
      <c r="E537" s="274" t="s">
        <v>1051</v>
      </c>
      <c r="F537" s="167"/>
      <c r="G537" s="167"/>
      <c r="H537" s="167"/>
      <c r="I537" s="167"/>
    </row>
    <row r="538" spans="1:9" ht="23.5" thickBot="1" x14ac:dyDescent="0.4">
      <c r="A538" s="167"/>
      <c r="B538" s="537"/>
      <c r="C538" s="274" t="s">
        <v>1052</v>
      </c>
      <c r="D538" s="275" t="s">
        <v>1053</v>
      </c>
      <c r="E538" s="274" t="s">
        <v>1054</v>
      </c>
      <c r="F538" s="167"/>
      <c r="G538" s="167"/>
      <c r="H538" s="167"/>
      <c r="I538" s="167"/>
    </row>
    <row r="539" spans="1:9" ht="23.5" thickBot="1" x14ac:dyDescent="0.4">
      <c r="A539" s="167"/>
      <c r="B539" s="537"/>
      <c r="C539" s="539" t="s">
        <v>1055</v>
      </c>
      <c r="D539" s="275" t="s">
        <v>1056</v>
      </c>
      <c r="E539" s="274" t="s">
        <v>1057</v>
      </c>
      <c r="F539" s="167"/>
      <c r="G539" s="167"/>
      <c r="H539" s="167"/>
      <c r="I539" s="167"/>
    </row>
    <row r="540" spans="1:9" thickBot="1" x14ac:dyDescent="0.4">
      <c r="A540" s="167"/>
      <c r="B540" s="537"/>
      <c r="C540" s="538"/>
      <c r="D540" s="275" t="s">
        <v>1058</v>
      </c>
      <c r="E540" s="274" t="s">
        <v>1059</v>
      </c>
      <c r="F540" s="167"/>
      <c r="G540" s="167"/>
      <c r="H540" s="167"/>
      <c r="I540" s="167"/>
    </row>
    <row r="541" spans="1:9" ht="46.5" thickBot="1" x14ac:dyDescent="0.4">
      <c r="A541" s="167"/>
      <c r="B541" s="537"/>
      <c r="C541" s="274" t="s">
        <v>1060</v>
      </c>
      <c r="D541" s="275" t="s">
        <v>1061</v>
      </c>
      <c r="E541" s="274" t="s">
        <v>1062</v>
      </c>
      <c r="F541" s="167"/>
      <c r="G541" s="167"/>
      <c r="H541" s="167"/>
      <c r="I541" s="167"/>
    </row>
    <row r="542" spans="1:9" ht="58" thickBot="1" x14ac:dyDescent="0.4">
      <c r="A542" s="167"/>
      <c r="B542" s="537"/>
      <c r="C542" s="274" t="s">
        <v>1063</v>
      </c>
      <c r="D542" s="275" t="s">
        <v>1064</v>
      </c>
      <c r="E542" s="274" t="s">
        <v>1065</v>
      </c>
      <c r="F542" s="167"/>
      <c r="G542" s="167"/>
      <c r="H542" s="167"/>
      <c r="I542" s="167"/>
    </row>
    <row r="543" spans="1:9" ht="69.5" thickBot="1" x14ac:dyDescent="0.4">
      <c r="A543" s="167"/>
      <c r="B543" s="537"/>
      <c r="C543" s="276" t="s">
        <v>1066</v>
      </c>
      <c r="D543" s="275" t="s">
        <v>1067</v>
      </c>
      <c r="E543" s="276" t="s">
        <v>1068</v>
      </c>
      <c r="F543" s="167"/>
      <c r="G543" s="167"/>
      <c r="H543" s="167"/>
      <c r="I543" s="167"/>
    </row>
    <row r="544" spans="1:9" ht="58" thickBot="1" x14ac:dyDescent="0.4">
      <c r="A544" s="167"/>
      <c r="B544" s="537"/>
      <c r="C544" s="276" t="s">
        <v>1069</v>
      </c>
      <c r="D544" s="275" t="s">
        <v>1070</v>
      </c>
      <c r="E544" s="276" t="s">
        <v>1071</v>
      </c>
      <c r="F544" s="167"/>
      <c r="G544" s="167"/>
      <c r="H544" s="167"/>
      <c r="I544" s="167"/>
    </row>
    <row r="545" spans="1:9" ht="46.5" thickBot="1" x14ac:dyDescent="0.4">
      <c r="A545" s="167"/>
      <c r="B545" s="537"/>
      <c r="C545" s="276" t="s">
        <v>1072</v>
      </c>
      <c r="D545" s="275" t="s">
        <v>1073</v>
      </c>
      <c r="E545" s="276" t="s">
        <v>1074</v>
      </c>
      <c r="F545" s="167"/>
      <c r="G545" s="167"/>
      <c r="H545" s="167"/>
      <c r="I545" s="167"/>
    </row>
    <row r="546" spans="1:9" ht="92.5" thickBot="1" x14ac:dyDescent="0.4">
      <c r="A546" s="167"/>
      <c r="B546" s="537"/>
      <c r="C546" s="276" t="s">
        <v>1075</v>
      </c>
      <c r="D546" s="275" t="s">
        <v>1076</v>
      </c>
      <c r="E546" s="276" t="s">
        <v>1077</v>
      </c>
      <c r="F546" s="167"/>
      <c r="G546" s="167"/>
      <c r="H546" s="167"/>
      <c r="I546" s="167"/>
    </row>
    <row r="547" spans="1:9" ht="23.5" thickBot="1" x14ac:dyDescent="0.4">
      <c r="A547" s="167"/>
      <c r="B547" s="537"/>
      <c r="C547" s="276" t="s">
        <v>1078</v>
      </c>
      <c r="D547" s="275" t="s">
        <v>1079</v>
      </c>
      <c r="E547" s="276" t="s">
        <v>1080</v>
      </c>
      <c r="F547" s="167"/>
      <c r="G547" s="167"/>
      <c r="H547" s="167"/>
      <c r="I547" s="167"/>
    </row>
    <row r="548" spans="1:9" ht="23.5" thickBot="1" x14ac:dyDescent="0.4">
      <c r="A548" s="167"/>
      <c r="B548" s="537"/>
      <c r="C548" s="276" t="s">
        <v>1081</v>
      </c>
      <c r="D548" s="275" t="s">
        <v>1082</v>
      </c>
      <c r="E548" s="276" t="s">
        <v>1083</v>
      </c>
      <c r="F548" s="167"/>
      <c r="G548" s="167"/>
      <c r="H548" s="167"/>
      <c r="I548" s="167"/>
    </row>
    <row r="549" spans="1:9" ht="35" thickBot="1" x14ac:dyDescent="0.4">
      <c r="A549" s="167"/>
      <c r="B549" s="537"/>
      <c r="C549" s="276" t="s">
        <v>1084</v>
      </c>
      <c r="D549" s="275" t="s">
        <v>1085</v>
      </c>
      <c r="E549" s="276" t="s">
        <v>1086</v>
      </c>
      <c r="F549" s="167"/>
      <c r="G549" s="167"/>
      <c r="H549" s="167"/>
      <c r="I549" s="167"/>
    </row>
    <row r="550" spans="1:9" ht="69.5" thickBot="1" x14ac:dyDescent="0.4">
      <c r="A550" s="167"/>
      <c r="B550" s="537"/>
      <c r="C550" s="276" t="s">
        <v>1087</v>
      </c>
      <c r="D550" s="275" t="s">
        <v>1088</v>
      </c>
      <c r="E550" s="276" t="s">
        <v>1089</v>
      </c>
      <c r="F550" s="167"/>
      <c r="G550" s="167"/>
      <c r="H550" s="167"/>
      <c r="I550" s="167"/>
    </row>
    <row r="551" spans="1:9" ht="46.5" thickBot="1" x14ac:dyDescent="0.4">
      <c r="A551" s="167"/>
      <c r="B551" s="537"/>
      <c r="C551" s="276" t="s">
        <v>1090</v>
      </c>
      <c r="D551" s="275" t="s">
        <v>1091</v>
      </c>
      <c r="E551" s="276" t="s">
        <v>1092</v>
      </c>
      <c r="F551" s="167"/>
      <c r="G551" s="167"/>
      <c r="H551" s="167"/>
      <c r="I551" s="167"/>
    </row>
    <row r="552" spans="1:9" ht="35" thickBot="1" x14ac:dyDescent="0.4">
      <c r="A552" s="167"/>
      <c r="B552" s="537"/>
      <c r="C552" s="574" t="s">
        <v>1093</v>
      </c>
      <c r="D552" s="275" t="s">
        <v>1094</v>
      </c>
      <c r="E552" s="276" t="s">
        <v>1095</v>
      </c>
      <c r="F552" s="167"/>
      <c r="G552" s="167"/>
      <c r="H552" s="167"/>
      <c r="I552" s="167"/>
    </row>
    <row r="553" spans="1:9" ht="23.5" thickBot="1" x14ac:dyDescent="0.4">
      <c r="A553" s="167"/>
      <c r="B553" s="537"/>
      <c r="C553" s="537"/>
      <c r="D553" s="275" t="s">
        <v>1096</v>
      </c>
      <c r="E553" s="276" t="s">
        <v>1097</v>
      </c>
      <c r="F553" s="167"/>
      <c r="G553" s="167"/>
      <c r="H553" s="167"/>
      <c r="I553" s="167"/>
    </row>
    <row r="554" spans="1:9" ht="23.5" thickBot="1" x14ac:dyDescent="0.4">
      <c r="A554" s="167"/>
      <c r="B554" s="537"/>
      <c r="C554" s="538"/>
      <c r="D554" s="275" t="s">
        <v>1098</v>
      </c>
      <c r="E554" s="276" t="s">
        <v>1099</v>
      </c>
      <c r="F554" s="167"/>
      <c r="G554" s="167"/>
      <c r="H554" s="167"/>
      <c r="I554" s="167"/>
    </row>
    <row r="555" spans="1:9" ht="23.5" thickBot="1" x14ac:dyDescent="0.4">
      <c r="A555" s="167"/>
      <c r="B555" s="537"/>
      <c r="C555" s="574" t="s">
        <v>1100</v>
      </c>
      <c r="D555" s="275" t="s">
        <v>1101</v>
      </c>
      <c r="E555" s="276" t="s">
        <v>1102</v>
      </c>
      <c r="F555" s="167"/>
      <c r="G555" s="167"/>
      <c r="H555" s="167"/>
      <c r="I555" s="167"/>
    </row>
    <row r="556" spans="1:9" ht="35" thickBot="1" x14ac:dyDescent="0.4">
      <c r="A556" s="167"/>
      <c r="B556" s="538"/>
      <c r="C556" s="538"/>
      <c r="D556" s="275" t="s">
        <v>1103</v>
      </c>
      <c r="E556" s="276" t="s">
        <v>1104</v>
      </c>
      <c r="F556" s="167"/>
      <c r="G556" s="167"/>
      <c r="H556" s="167"/>
      <c r="I556" s="167"/>
    </row>
    <row r="557" spans="1:9" ht="14.5" x14ac:dyDescent="0.35">
      <c r="A557" s="167"/>
      <c r="B557" s="167"/>
      <c r="C557" s="167"/>
      <c r="D557" s="167"/>
      <c r="E557" s="167"/>
      <c r="F557" s="167"/>
      <c r="G557" s="167"/>
      <c r="H557" s="167"/>
      <c r="I557" s="167"/>
    </row>
    <row r="558" spans="1:9" ht="14.5" x14ac:dyDescent="0.35">
      <c r="A558" s="167"/>
      <c r="B558" s="167"/>
      <c r="C558" s="167"/>
      <c r="D558" s="167"/>
      <c r="E558" s="167"/>
      <c r="F558" s="167"/>
      <c r="G558" s="167"/>
      <c r="H558" s="167"/>
      <c r="I558" s="167"/>
    </row>
    <row r="559" spans="1:9" ht="14.5" x14ac:dyDescent="0.35">
      <c r="A559" s="167"/>
      <c r="B559" s="167"/>
      <c r="C559" s="167"/>
      <c r="D559" s="167"/>
      <c r="E559" s="167"/>
      <c r="F559" s="167"/>
      <c r="G559" s="167"/>
      <c r="H559" s="167"/>
      <c r="I559" s="167"/>
    </row>
    <row r="560" spans="1:9" ht="14.5" x14ac:dyDescent="0.35">
      <c r="B560" s="575" t="s">
        <v>1105</v>
      </c>
      <c r="C560" s="445"/>
      <c r="D560" s="445"/>
      <c r="E560" s="445"/>
      <c r="F560" s="504"/>
      <c r="G560" s="277"/>
    </row>
    <row r="561" spans="1:10" ht="18" x14ac:dyDescent="0.35">
      <c r="B561" s="576"/>
      <c r="C561" s="445"/>
      <c r="D561" s="445"/>
      <c r="E561" s="445"/>
      <c r="F561" s="504"/>
      <c r="G561" s="277"/>
    </row>
    <row r="563" spans="1:10" ht="14.5" x14ac:dyDescent="0.35">
      <c r="A563" s="577" t="s">
        <v>1106</v>
      </c>
      <c r="B563" s="445"/>
      <c r="C563" s="445"/>
      <c r="D563" s="445"/>
      <c r="E563" s="445"/>
      <c r="F563" s="504"/>
    </row>
    <row r="565" spans="1:10" ht="18" x14ac:dyDescent="0.35">
      <c r="A565" s="196" t="s">
        <v>1107</v>
      </c>
      <c r="B565" s="196" t="s">
        <v>1108</v>
      </c>
      <c r="C565" s="196" t="s">
        <v>1109</v>
      </c>
      <c r="D565" s="197" t="s">
        <v>1110</v>
      </c>
      <c r="E565" s="196" t="s">
        <v>1111</v>
      </c>
      <c r="F565" s="196" t="s">
        <v>1110</v>
      </c>
      <c r="G565" s="196" t="s">
        <v>1112</v>
      </c>
      <c r="H565" s="196" t="s">
        <v>1113</v>
      </c>
      <c r="I565" s="196" t="s">
        <v>1114</v>
      </c>
      <c r="J565" s="196" t="s">
        <v>1115</v>
      </c>
    </row>
    <row r="566" spans="1:10" ht="37.5" x14ac:dyDescent="0.35">
      <c r="A566" s="578" t="s">
        <v>1116</v>
      </c>
      <c r="B566" s="578" t="s">
        <v>1117</v>
      </c>
      <c r="C566" s="198" t="s">
        <v>1118</v>
      </c>
      <c r="D566" s="199" t="s">
        <v>1119</v>
      </c>
      <c r="E566" s="199" t="s">
        <v>1120</v>
      </c>
      <c r="F566" s="200">
        <v>6</v>
      </c>
      <c r="G566" s="200" t="s">
        <v>1121</v>
      </c>
      <c r="H566" s="200" t="s">
        <v>1122</v>
      </c>
      <c r="I566" s="200" t="s">
        <v>1123</v>
      </c>
      <c r="J566" s="201" t="s">
        <v>1124</v>
      </c>
    </row>
    <row r="567" spans="1:10" ht="50" x14ac:dyDescent="0.35">
      <c r="A567" s="523"/>
      <c r="B567" s="523"/>
      <c r="C567" s="198" t="s">
        <v>1125</v>
      </c>
      <c r="D567" s="199" t="s">
        <v>1126</v>
      </c>
      <c r="E567" s="199" t="s">
        <v>1127</v>
      </c>
      <c r="F567" s="200">
        <v>1</v>
      </c>
      <c r="G567" s="200" t="s">
        <v>1128</v>
      </c>
      <c r="H567" s="200" t="s">
        <v>1122</v>
      </c>
      <c r="I567" s="200" t="s">
        <v>1123</v>
      </c>
      <c r="J567" s="201" t="s">
        <v>1129</v>
      </c>
    </row>
    <row r="568" spans="1:10" ht="25" x14ac:dyDescent="0.35">
      <c r="A568" s="523"/>
      <c r="B568" s="523"/>
      <c r="C568" s="198" t="s">
        <v>1130</v>
      </c>
      <c r="D568" s="199" t="s">
        <v>1131</v>
      </c>
      <c r="E568" s="199" t="s">
        <v>1132</v>
      </c>
      <c r="F568" s="200">
        <v>21</v>
      </c>
      <c r="G568" s="200" t="s">
        <v>1121</v>
      </c>
      <c r="H568" s="200" t="s">
        <v>1133</v>
      </c>
      <c r="I568" s="200" t="s">
        <v>1123</v>
      </c>
      <c r="J568" s="201" t="s">
        <v>1134</v>
      </c>
    </row>
    <row r="569" spans="1:10" ht="37.5" x14ac:dyDescent="0.35">
      <c r="A569" s="523"/>
      <c r="B569" s="523"/>
      <c r="C569" s="198" t="s">
        <v>1135</v>
      </c>
      <c r="D569" s="199" t="s">
        <v>1136</v>
      </c>
      <c r="E569" s="199" t="s">
        <v>1137</v>
      </c>
      <c r="F569" s="200">
        <v>24</v>
      </c>
      <c r="G569" s="200" t="s">
        <v>1121</v>
      </c>
      <c r="H569" s="200" t="s">
        <v>1138</v>
      </c>
      <c r="I569" s="200" t="s">
        <v>1123</v>
      </c>
      <c r="J569" s="201" t="s">
        <v>1139</v>
      </c>
    </row>
    <row r="570" spans="1:10" ht="75" x14ac:dyDescent="0.35">
      <c r="A570" s="523"/>
      <c r="B570" s="523"/>
      <c r="C570" s="198" t="s">
        <v>1140</v>
      </c>
      <c r="D570" s="199" t="s">
        <v>1141</v>
      </c>
      <c r="E570" s="199" t="s">
        <v>1142</v>
      </c>
      <c r="F570" s="200">
        <v>8</v>
      </c>
      <c r="G570" s="200" t="s">
        <v>1121</v>
      </c>
      <c r="H570" s="200" t="s">
        <v>1143</v>
      </c>
      <c r="I570" s="200" t="s">
        <v>1123</v>
      </c>
      <c r="J570" s="201" t="s">
        <v>1144</v>
      </c>
    </row>
    <row r="571" spans="1:10" ht="62.5" x14ac:dyDescent="0.35">
      <c r="A571" s="520"/>
      <c r="B571" s="520"/>
      <c r="C571" s="201" t="s">
        <v>1145</v>
      </c>
      <c r="D571" s="201" t="s">
        <v>1146</v>
      </c>
      <c r="E571" s="199" t="s">
        <v>1147</v>
      </c>
      <c r="F571" s="200">
        <v>22</v>
      </c>
      <c r="G571" s="200" t="s">
        <v>1148</v>
      </c>
      <c r="H571" s="200" t="s">
        <v>1133</v>
      </c>
      <c r="I571" s="200" t="s">
        <v>1149</v>
      </c>
      <c r="J571" s="201" t="s">
        <v>1150</v>
      </c>
    </row>
    <row r="572" spans="1:10" ht="52" x14ac:dyDescent="0.35">
      <c r="A572" s="579" t="s">
        <v>1151</v>
      </c>
      <c r="B572" s="564" t="s">
        <v>1152</v>
      </c>
      <c r="C572" s="564" t="s">
        <v>1153</v>
      </c>
      <c r="D572" s="202" t="s">
        <v>1154</v>
      </c>
      <c r="E572" s="203" t="s">
        <v>1155</v>
      </c>
      <c r="F572" s="204">
        <v>1</v>
      </c>
      <c r="G572" s="204" t="s">
        <v>1128</v>
      </c>
      <c r="H572" s="204" t="s">
        <v>1156</v>
      </c>
      <c r="I572" s="204" t="s">
        <v>1123</v>
      </c>
      <c r="J572" s="202" t="s">
        <v>1157</v>
      </c>
    </row>
    <row r="573" spans="1:10" ht="39" x14ac:dyDescent="0.35">
      <c r="A573" s="523"/>
      <c r="B573" s="523"/>
      <c r="C573" s="523"/>
      <c r="D573" s="202" t="s">
        <v>1158</v>
      </c>
      <c r="E573" s="203" t="s">
        <v>1159</v>
      </c>
      <c r="F573" s="204">
        <v>4</v>
      </c>
      <c r="G573" s="204" t="s">
        <v>1148</v>
      </c>
      <c r="H573" s="204" t="s">
        <v>1160</v>
      </c>
      <c r="I573" s="204" t="s">
        <v>1123</v>
      </c>
      <c r="J573" s="202" t="s">
        <v>1161</v>
      </c>
    </row>
    <row r="574" spans="1:10" ht="90.5" x14ac:dyDescent="0.35">
      <c r="A574" s="523"/>
      <c r="B574" s="523"/>
      <c r="C574" s="523"/>
      <c r="D574" s="202" t="s">
        <v>1162</v>
      </c>
      <c r="E574" s="203" t="s">
        <v>1163</v>
      </c>
      <c r="F574" s="204">
        <v>4</v>
      </c>
      <c r="G574" s="204" t="s">
        <v>1148</v>
      </c>
      <c r="H574" s="204" t="s">
        <v>1160</v>
      </c>
      <c r="I574" s="204" t="s">
        <v>1123</v>
      </c>
      <c r="J574" s="202" t="s">
        <v>1164</v>
      </c>
    </row>
    <row r="575" spans="1:10" ht="100" x14ac:dyDescent="0.35">
      <c r="A575" s="523"/>
      <c r="B575" s="523"/>
      <c r="C575" s="523"/>
      <c r="D575" s="202" t="s">
        <v>1165</v>
      </c>
      <c r="E575" s="203" t="s">
        <v>1166</v>
      </c>
      <c r="F575" s="204">
        <v>4</v>
      </c>
      <c r="G575" s="204" t="s">
        <v>1148</v>
      </c>
      <c r="H575" s="204" t="s">
        <v>1167</v>
      </c>
      <c r="I575" s="204" t="s">
        <v>1123</v>
      </c>
      <c r="J575" s="202" t="s">
        <v>1168</v>
      </c>
    </row>
    <row r="576" spans="1:10" ht="65" x14ac:dyDescent="0.35">
      <c r="A576" s="523"/>
      <c r="B576" s="523"/>
      <c r="C576" s="520"/>
      <c r="D576" s="202" t="s">
        <v>1169</v>
      </c>
      <c r="E576" s="203" t="s">
        <v>1170</v>
      </c>
      <c r="F576" s="204">
        <v>4</v>
      </c>
      <c r="G576" s="204" t="s">
        <v>1148</v>
      </c>
      <c r="H576" s="204" t="s">
        <v>1122</v>
      </c>
      <c r="I576" s="204" t="s">
        <v>1123</v>
      </c>
      <c r="J576" s="202" t="s">
        <v>1171</v>
      </c>
    </row>
    <row r="577" spans="1:10" ht="90" x14ac:dyDescent="0.35">
      <c r="A577" s="523"/>
      <c r="B577" s="523"/>
      <c r="C577" s="564" t="s">
        <v>1172</v>
      </c>
      <c r="D577" s="202" t="s">
        <v>1173</v>
      </c>
      <c r="E577" s="202" t="s">
        <v>1174</v>
      </c>
      <c r="F577" s="204">
        <v>1</v>
      </c>
      <c r="G577" s="204" t="s">
        <v>1128</v>
      </c>
      <c r="H577" s="204" t="s">
        <v>1122</v>
      </c>
      <c r="I577" s="204" t="s">
        <v>1123</v>
      </c>
      <c r="J577" s="202" t="s">
        <v>1175</v>
      </c>
    </row>
    <row r="578" spans="1:10" ht="90" x14ac:dyDescent="0.35">
      <c r="A578" s="523"/>
      <c r="B578" s="523"/>
      <c r="C578" s="523"/>
      <c r="D578" s="202" t="s">
        <v>1176</v>
      </c>
      <c r="E578" s="202" t="s">
        <v>1177</v>
      </c>
      <c r="F578" s="204">
        <v>1</v>
      </c>
      <c r="G578" s="204" t="s">
        <v>1128</v>
      </c>
      <c r="H578" s="204" t="s">
        <v>1122</v>
      </c>
      <c r="I578" s="204" t="s">
        <v>1123</v>
      </c>
      <c r="J578" s="202" t="s">
        <v>1178</v>
      </c>
    </row>
    <row r="579" spans="1:10" ht="37.5" x14ac:dyDescent="0.35">
      <c r="A579" s="523"/>
      <c r="B579" s="523"/>
      <c r="C579" s="523"/>
      <c r="D579" s="202" t="s">
        <v>1179</v>
      </c>
      <c r="E579" s="203" t="s">
        <v>1180</v>
      </c>
      <c r="F579" s="204">
        <v>1</v>
      </c>
      <c r="G579" s="204" t="s">
        <v>1128</v>
      </c>
      <c r="H579" s="204" t="s">
        <v>1122</v>
      </c>
      <c r="I579" s="204" t="s">
        <v>1123</v>
      </c>
      <c r="J579" s="202" t="s">
        <v>1181</v>
      </c>
    </row>
    <row r="580" spans="1:10" ht="76.5" x14ac:dyDescent="0.35">
      <c r="A580" s="523"/>
      <c r="B580" s="523"/>
      <c r="C580" s="523"/>
      <c r="D580" s="202" t="s">
        <v>1182</v>
      </c>
      <c r="E580" s="202" t="s">
        <v>1183</v>
      </c>
      <c r="F580" s="204">
        <v>1</v>
      </c>
      <c r="G580" s="204" t="s">
        <v>1128</v>
      </c>
      <c r="H580" s="204" t="s">
        <v>1122</v>
      </c>
      <c r="I580" s="204" t="s">
        <v>1123</v>
      </c>
      <c r="J580" s="202" t="s">
        <v>1184</v>
      </c>
    </row>
    <row r="581" spans="1:10" ht="39" x14ac:dyDescent="0.35">
      <c r="A581" s="523"/>
      <c r="B581" s="523"/>
      <c r="C581" s="523"/>
      <c r="D581" s="205" t="s">
        <v>1185</v>
      </c>
      <c r="E581" s="203" t="s">
        <v>1186</v>
      </c>
      <c r="F581" s="204">
        <v>21</v>
      </c>
      <c r="G581" s="204" t="s">
        <v>1187</v>
      </c>
      <c r="H581" s="204" t="s">
        <v>1188</v>
      </c>
      <c r="I581" s="204" t="s">
        <v>1123</v>
      </c>
      <c r="J581" s="202" t="s">
        <v>1189</v>
      </c>
    </row>
    <row r="582" spans="1:10" ht="39" x14ac:dyDescent="0.35">
      <c r="A582" s="523"/>
      <c r="B582" s="520"/>
      <c r="C582" s="520"/>
      <c r="D582" s="205" t="s">
        <v>1190</v>
      </c>
      <c r="E582" s="203" t="s">
        <v>1191</v>
      </c>
      <c r="F582" s="204">
        <v>21</v>
      </c>
      <c r="G582" s="204" t="s">
        <v>1187</v>
      </c>
      <c r="H582" s="204" t="s">
        <v>1188</v>
      </c>
      <c r="I582" s="204" t="s">
        <v>1123</v>
      </c>
      <c r="J582" s="202" t="s">
        <v>1189</v>
      </c>
    </row>
    <row r="583" spans="1:10" ht="51.5" x14ac:dyDescent="0.35">
      <c r="A583" s="523"/>
      <c r="B583" s="564" t="s">
        <v>1192</v>
      </c>
      <c r="C583" s="564" t="s">
        <v>1193</v>
      </c>
      <c r="D583" s="205" t="s">
        <v>1194</v>
      </c>
      <c r="E583" s="203" t="s">
        <v>1195</v>
      </c>
      <c r="F583" s="204">
        <v>5</v>
      </c>
      <c r="G583" s="204" t="s">
        <v>1128</v>
      </c>
      <c r="H583" s="204" t="s">
        <v>1196</v>
      </c>
      <c r="I583" s="204" t="s">
        <v>1123</v>
      </c>
      <c r="J583" s="202" t="s">
        <v>1197</v>
      </c>
    </row>
    <row r="584" spans="1:10" ht="64" x14ac:dyDescent="0.35">
      <c r="A584" s="523"/>
      <c r="B584" s="523"/>
      <c r="C584" s="520"/>
      <c r="D584" s="205" t="s">
        <v>1198</v>
      </c>
      <c r="E584" s="203" t="s">
        <v>1199</v>
      </c>
      <c r="F584" s="204">
        <v>1</v>
      </c>
      <c r="G584" s="204" t="s">
        <v>1148</v>
      </c>
      <c r="H584" s="204" t="s">
        <v>1200</v>
      </c>
      <c r="I584" s="204" t="s">
        <v>1123</v>
      </c>
      <c r="J584" s="202" t="s">
        <v>1201</v>
      </c>
    </row>
    <row r="585" spans="1:10" ht="64" x14ac:dyDescent="0.35">
      <c r="A585" s="523"/>
      <c r="B585" s="523"/>
      <c r="C585" s="564" t="s">
        <v>1202</v>
      </c>
      <c r="D585" s="205" t="s">
        <v>1203</v>
      </c>
      <c r="E585" s="203" t="s">
        <v>1204</v>
      </c>
      <c r="F585" s="204">
        <v>21</v>
      </c>
      <c r="G585" s="204" t="s">
        <v>1128</v>
      </c>
      <c r="H585" s="204" t="s">
        <v>1205</v>
      </c>
      <c r="I585" s="204" t="s">
        <v>1149</v>
      </c>
      <c r="J585" s="206" t="s">
        <v>1206</v>
      </c>
    </row>
    <row r="586" spans="1:10" ht="52" x14ac:dyDescent="0.35">
      <c r="A586" s="523"/>
      <c r="B586" s="523"/>
      <c r="C586" s="523"/>
      <c r="D586" s="202" t="s">
        <v>1207</v>
      </c>
      <c r="E586" s="203" t="s">
        <v>1208</v>
      </c>
      <c r="F586" s="204">
        <v>1</v>
      </c>
      <c r="G586" s="204" t="s">
        <v>1128</v>
      </c>
      <c r="H586" s="204" t="s">
        <v>1209</v>
      </c>
      <c r="I586" s="204" t="s">
        <v>1123</v>
      </c>
      <c r="J586" s="202" t="s">
        <v>1210</v>
      </c>
    </row>
    <row r="587" spans="1:10" ht="51.5" x14ac:dyDescent="0.35">
      <c r="A587" s="523"/>
      <c r="B587" s="520"/>
      <c r="C587" s="520"/>
      <c r="D587" s="202" t="s">
        <v>1211</v>
      </c>
      <c r="E587" s="203" t="s">
        <v>1212</v>
      </c>
      <c r="F587" s="204">
        <v>3</v>
      </c>
      <c r="G587" s="204" t="s">
        <v>1148</v>
      </c>
      <c r="H587" s="204" t="s">
        <v>1213</v>
      </c>
      <c r="I587" s="204" t="s">
        <v>1149</v>
      </c>
      <c r="J587" s="202" t="s">
        <v>1214</v>
      </c>
    </row>
    <row r="588" spans="1:10" ht="50" x14ac:dyDescent="0.35">
      <c r="A588" s="523"/>
      <c r="B588" s="580" t="s">
        <v>1215</v>
      </c>
      <c r="C588" s="202" t="s">
        <v>1216</v>
      </c>
      <c r="D588" s="203" t="s">
        <v>1217</v>
      </c>
      <c r="E588" s="202" t="s">
        <v>1218</v>
      </c>
      <c r="F588" s="204" t="s">
        <v>1219</v>
      </c>
      <c r="G588" s="204" t="s">
        <v>1220</v>
      </c>
      <c r="H588" s="204" t="s">
        <v>1221</v>
      </c>
      <c r="I588" s="204" t="s">
        <v>1123</v>
      </c>
      <c r="J588" s="202" t="s">
        <v>1222</v>
      </c>
    </row>
    <row r="589" spans="1:10" ht="62.5" x14ac:dyDescent="0.35">
      <c r="A589" s="523"/>
      <c r="B589" s="523"/>
      <c r="C589" s="207" t="s">
        <v>1223</v>
      </c>
      <c r="D589" s="202" t="s">
        <v>1224</v>
      </c>
      <c r="E589" s="202" t="s">
        <v>1225</v>
      </c>
      <c r="F589" s="204" t="s">
        <v>1226</v>
      </c>
      <c r="G589" s="204" t="s">
        <v>1220</v>
      </c>
      <c r="H589" s="204" t="s">
        <v>1221</v>
      </c>
      <c r="I589" s="204" t="s">
        <v>1123</v>
      </c>
      <c r="J589" s="202" t="s">
        <v>1227</v>
      </c>
    </row>
    <row r="590" spans="1:10" ht="62.5" x14ac:dyDescent="0.35">
      <c r="A590" s="523"/>
      <c r="B590" s="520"/>
      <c r="C590" s="202" t="s">
        <v>1228</v>
      </c>
      <c r="D590" s="203" t="s">
        <v>1229</v>
      </c>
      <c r="E590" s="202" t="s">
        <v>1230</v>
      </c>
      <c r="F590" s="204" t="s">
        <v>1231</v>
      </c>
      <c r="G590" s="204" t="s">
        <v>1220</v>
      </c>
      <c r="H590" s="204" t="s">
        <v>1221</v>
      </c>
      <c r="I590" s="204" t="s">
        <v>1123</v>
      </c>
      <c r="J590" s="202" t="s">
        <v>1232</v>
      </c>
    </row>
    <row r="591" spans="1:10" ht="64" x14ac:dyDescent="0.35">
      <c r="A591" s="523"/>
      <c r="B591" s="564" t="s">
        <v>1233</v>
      </c>
      <c r="C591" s="202" t="s">
        <v>1234</v>
      </c>
      <c r="D591" s="202" t="s">
        <v>1235</v>
      </c>
      <c r="E591" s="202" t="s">
        <v>1236</v>
      </c>
      <c r="F591" s="204">
        <v>231</v>
      </c>
      <c r="G591" s="208" t="s">
        <v>1128</v>
      </c>
      <c r="H591" s="204" t="s">
        <v>1237</v>
      </c>
      <c r="I591" s="204" t="s">
        <v>1149</v>
      </c>
      <c r="J591" s="202" t="s">
        <v>1238</v>
      </c>
    </row>
    <row r="592" spans="1:10" ht="100" x14ac:dyDescent="0.35">
      <c r="A592" s="523"/>
      <c r="B592" s="523"/>
      <c r="C592" s="202" t="s">
        <v>1239</v>
      </c>
      <c r="D592" s="202" t="s">
        <v>1240</v>
      </c>
      <c r="E592" s="202" t="s">
        <v>1241</v>
      </c>
      <c r="F592" s="204">
        <v>1</v>
      </c>
      <c r="G592" s="208" t="s">
        <v>1128</v>
      </c>
      <c r="H592" s="204" t="s">
        <v>1122</v>
      </c>
      <c r="I592" s="204" t="s">
        <v>1123</v>
      </c>
      <c r="J592" s="202" t="s">
        <v>1242</v>
      </c>
    </row>
    <row r="593" spans="1:10" ht="50" x14ac:dyDescent="0.35">
      <c r="A593" s="523"/>
      <c r="B593" s="523"/>
      <c r="C593" s="202" t="s">
        <v>1243</v>
      </c>
      <c r="D593" s="205" t="s">
        <v>1244</v>
      </c>
      <c r="E593" s="203" t="s">
        <v>1245</v>
      </c>
      <c r="F593" s="209">
        <v>21</v>
      </c>
      <c r="G593" s="204" t="s">
        <v>1220</v>
      </c>
      <c r="H593" s="204" t="s">
        <v>1133</v>
      </c>
      <c r="I593" s="204" t="s">
        <v>1149</v>
      </c>
      <c r="J593" s="202" t="s">
        <v>1246</v>
      </c>
    </row>
    <row r="594" spans="1:10" ht="14.5" x14ac:dyDescent="0.35">
      <c r="A594" s="523"/>
      <c r="B594" s="523"/>
      <c r="C594" s="202" t="s">
        <v>1247</v>
      </c>
      <c r="D594" s="202" t="s">
        <v>1248</v>
      </c>
      <c r="E594" s="203" t="s">
        <v>1249</v>
      </c>
      <c r="F594" s="209">
        <v>21</v>
      </c>
      <c r="G594" s="204" t="s">
        <v>1220</v>
      </c>
      <c r="H594" s="204" t="s">
        <v>1250</v>
      </c>
      <c r="I594" s="204" t="s">
        <v>1149</v>
      </c>
      <c r="J594" s="202" t="s">
        <v>1251</v>
      </c>
    </row>
    <row r="595" spans="1:10" ht="77" x14ac:dyDescent="0.35">
      <c r="A595" s="523"/>
      <c r="B595" s="523"/>
      <c r="C595" s="202" t="s">
        <v>1252</v>
      </c>
      <c r="D595" s="202" t="s">
        <v>1253</v>
      </c>
      <c r="E595" s="203" t="s">
        <v>1254</v>
      </c>
      <c r="F595" s="209">
        <v>1</v>
      </c>
      <c r="G595" s="204" t="s">
        <v>1128</v>
      </c>
      <c r="H595" s="204" t="s">
        <v>1122</v>
      </c>
      <c r="I595" s="204" t="s">
        <v>1123</v>
      </c>
      <c r="J595" s="202" t="s">
        <v>1255</v>
      </c>
    </row>
    <row r="596" spans="1:10" ht="64.5" x14ac:dyDescent="0.35">
      <c r="A596" s="523"/>
      <c r="B596" s="564" t="s">
        <v>1256</v>
      </c>
      <c r="C596" s="202" t="s">
        <v>1257</v>
      </c>
      <c r="D596" s="202" t="s">
        <v>1258</v>
      </c>
      <c r="E596" s="203" t="s">
        <v>1259</v>
      </c>
      <c r="F596" s="209">
        <v>1</v>
      </c>
      <c r="G596" s="204" t="s">
        <v>1128</v>
      </c>
      <c r="H596" s="204" t="s">
        <v>1260</v>
      </c>
      <c r="I596" s="204" t="s">
        <v>1123</v>
      </c>
      <c r="J596" s="202" t="s">
        <v>1261</v>
      </c>
    </row>
    <row r="597" spans="1:10" ht="64.5" x14ac:dyDescent="0.35">
      <c r="A597" s="523"/>
      <c r="B597" s="523"/>
      <c r="C597" s="564" t="s">
        <v>1262</v>
      </c>
      <c r="D597" s="202" t="s">
        <v>1263</v>
      </c>
      <c r="E597" s="203" t="s">
        <v>1264</v>
      </c>
      <c r="F597" s="209">
        <v>1</v>
      </c>
      <c r="G597" s="204" t="s">
        <v>1128</v>
      </c>
      <c r="H597" s="204" t="s">
        <v>1260</v>
      </c>
      <c r="I597" s="204" t="s">
        <v>1123</v>
      </c>
      <c r="J597" s="202" t="s">
        <v>1265</v>
      </c>
    </row>
    <row r="598" spans="1:10" ht="51.5" x14ac:dyDescent="0.35">
      <c r="A598" s="520"/>
      <c r="B598" s="520"/>
      <c r="C598" s="520"/>
      <c r="D598" s="202" t="s">
        <v>1266</v>
      </c>
      <c r="E598" s="203" t="s">
        <v>1267</v>
      </c>
      <c r="F598" s="209">
        <v>3</v>
      </c>
      <c r="G598" s="204" t="s">
        <v>1148</v>
      </c>
      <c r="H598" s="204" t="s">
        <v>1268</v>
      </c>
      <c r="I598" s="204" t="s">
        <v>1149</v>
      </c>
      <c r="J598" s="202" t="s">
        <v>1269</v>
      </c>
    </row>
    <row r="599" spans="1:10" ht="25" x14ac:dyDescent="0.35">
      <c r="A599" s="565" t="s">
        <v>1270</v>
      </c>
      <c r="B599" s="565" t="s">
        <v>1271</v>
      </c>
      <c r="C599" s="210" t="s">
        <v>1272</v>
      </c>
      <c r="D599" s="210" t="s">
        <v>1273</v>
      </c>
      <c r="E599" s="210" t="s">
        <v>1274</v>
      </c>
      <c r="F599" s="211">
        <v>10</v>
      </c>
      <c r="G599" s="211" t="s">
        <v>1128</v>
      </c>
      <c r="H599" s="211" t="s">
        <v>1122</v>
      </c>
      <c r="I599" s="211" t="s">
        <v>1123</v>
      </c>
      <c r="J599" s="210" t="s">
        <v>1275</v>
      </c>
    </row>
    <row r="600" spans="1:10" ht="37.5" x14ac:dyDescent="0.35">
      <c r="A600" s="523"/>
      <c r="B600" s="523"/>
      <c r="C600" s="210" t="s">
        <v>1276</v>
      </c>
      <c r="D600" s="210" t="s">
        <v>1277</v>
      </c>
      <c r="E600" s="210" t="s">
        <v>1278</v>
      </c>
      <c r="F600" s="211">
        <v>10</v>
      </c>
      <c r="G600" s="211" t="s">
        <v>1128</v>
      </c>
      <c r="H600" s="211" t="s">
        <v>1122</v>
      </c>
      <c r="I600" s="211" t="s">
        <v>1149</v>
      </c>
      <c r="J600" s="210" t="s">
        <v>1279</v>
      </c>
    </row>
    <row r="601" spans="1:10" ht="50" x14ac:dyDescent="0.35">
      <c r="A601" s="523"/>
      <c r="B601" s="523"/>
      <c r="C601" s="210" t="s">
        <v>1280</v>
      </c>
      <c r="D601" s="210" t="s">
        <v>1281</v>
      </c>
      <c r="E601" s="210" t="s">
        <v>1282</v>
      </c>
      <c r="F601" s="211">
        <v>1</v>
      </c>
      <c r="G601" s="211" t="s">
        <v>1283</v>
      </c>
      <c r="H601" s="211" t="s">
        <v>1284</v>
      </c>
      <c r="I601" s="211" t="s">
        <v>1149</v>
      </c>
      <c r="J601" s="210" t="s">
        <v>1285</v>
      </c>
    </row>
    <row r="602" spans="1:10" ht="50" x14ac:dyDescent="0.35">
      <c r="A602" s="523"/>
      <c r="B602" s="523"/>
      <c r="C602" s="210" t="s">
        <v>1286</v>
      </c>
      <c r="D602" s="210" t="s">
        <v>1287</v>
      </c>
      <c r="E602" s="210" t="s">
        <v>1288</v>
      </c>
      <c r="F602" s="211" t="s">
        <v>1289</v>
      </c>
      <c r="G602" s="211" t="s">
        <v>1220</v>
      </c>
      <c r="H602" s="211" t="s">
        <v>1290</v>
      </c>
      <c r="I602" s="211" t="s">
        <v>1291</v>
      </c>
      <c r="J602" s="210" t="s">
        <v>1292</v>
      </c>
    </row>
    <row r="603" spans="1:10" ht="37.5" x14ac:dyDescent="0.35">
      <c r="A603" s="523"/>
      <c r="B603" s="520"/>
      <c r="C603" s="210" t="s">
        <v>1293</v>
      </c>
      <c r="D603" s="210" t="s">
        <v>1294</v>
      </c>
      <c r="E603" s="210" t="s">
        <v>1295</v>
      </c>
      <c r="F603" s="211">
        <v>20</v>
      </c>
      <c r="G603" s="211" t="s">
        <v>1220</v>
      </c>
      <c r="H603" s="211" t="s">
        <v>1122</v>
      </c>
      <c r="I603" s="211" t="s">
        <v>1149</v>
      </c>
      <c r="J603" s="210" t="s">
        <v>1296</v>
      </c>
    </row>
    <row r="604" spans="1:10" ht="62.5" x14ac:dyDescent="0.35">
      <c r="A604" s="523"/>
      <c r="B604" s="565" t="s">
        <v>1297</v>
      </c>
      <c r="C604" s="210" t="s">
        <v>1298</v>
      </c>
      <c r="D604" s="210" t="s">
        <v>1299</v>
      </c>
      <c r="E604" s="210" t="s">
        <v>1300</v>
      </c>
      <c r="F604" s="211">
        <v>10</v>
      </c>
      <c r="G604" s="211" t="s">
        <v>1128</v>
      </c>
      <c r="H604" s="211" t="s">
        <v>1122</v>
      </c>
      <c r="I604" s="211" t="s">
        <v>1123</v>
      </c>
      <c r="J604" s="210" t="s">
        <v>1301</v>
      </c>
    </row>
    <row r="605" spans="1:10" ht="25" x14ac:dyDescent="0.35">
      <c r="A605" s="523"/>
      <c r="B605" s="523"/>
      <c r="C605" s="565" t="s">
        <v>1302</v>
      </c>
      <c r="D605" s="210" t="s">
        <v>1303</v>
      </c>
      <c r="E605" s="210" t="s">
        <v>1304</v>
      </c>
      <c r="F605" s="211">
        <v>12</v>
      </c>
      <c r="G605" s="211" t="s">
        <v>1128</v>
      </c>
      <c r="H605" s="211" t="s">
        <v>1122</v>
      </c>
      <c r="I605" s="211" t="s">
        <v>1123</v>
      </c>
      <c r="J605" s="565" t="s">
        <v>1305</v>
      </c>
    </row>
    <row r="606" spans="1:10" ht="75" x14ac:dyDescent="0.35">
      <c r="A606" s="523"/>
      <c r="B606" s="523"/>
      <c r="C606" s="520"/>
      <c r="D606" s="210" t="s">
        <v>1306</v>
      </c>
      <c r="E606" s="210" t="s">
        <v>1307</v>
      </c>
      <c r="F606" s="211">
        <v>18</v>
      </c>
      <c r="G606" s="211" t="s">
        <v>1128</v>
      </c>
      <c r="H606" s="211" t="s">
        <v>1122</v>
      </c>
      <c r="I606" s="211" t="s">
        <v>1123</v>
      </c>
      <c r="J606" s="520"/>
    </row>
    <row r="607" spans="1:10" ht="50" x14ac:dyDescent="0.35">
      <c r="A607" s="523"/>
      <c r="B607" s="523"/>
      <c r="C607" s="210" t="s">
        <v>1308</v>
      </c>
      <c r="D607" s="210" t="s">
        <v>1309</v>
      </c>
      <c r="E607" s="210" t="s">
        <v>1310</v>
      </c>
      <c r="F607" s="211" t="s">
        <v>1311</v>
      </c>
      <c r="G607" s="211" t="s">
        <v>1128</v>
      </c>
      <c r="H607" s="211" t="s">
        <v>1122</v>
      </c>
      <c r="I607" s="211" t="s">
        <v>1123</v>
      </c>
      <c r="J607" s="210" t="s">
        <v>1312</v>
      </c>
    </row>
    <row r="608" spans="1:10" ht="25" x14ac:dyDescent="0.35">
      <c r="A608" s="523"/>
      <c r="B608" s="523"/>
      <c r="C608" s="565" t="s">
        <v>1313</v>
      </c>
      <c r="D608" s="210" t="s">
        <v>1314</v>
      </c>
      <c r="E608" s="210" t="s">
        <v>1315</v>
      </c>
      <c r="F608" s="211">
        <v>1</v>
      </c>
      <c r="G608" s="211" t="s">
        <v>1128</v>
      </c>
      <c r="H608" s="211" t="s">
        <v>1122</v>
      </c>
      <c r="I608" s="211" t="s">
        <v>1123</v>
      </c>
      <c r="J608" s="565" t="s">
        <v>1316</v>
      </c>
    </row>
    <row r="609" spans="1:10" ht="37.5" x14ac:dyDescent="0.35">
      <c r="A609" s="523"/>
      <c r="B609" s="523"/>
      <c r="C609" s="520"/>
      <c r="D609" s="210" t="s">
        <v>1317</v>
      </c>
      <c r="E609" s="210" t="s">
        <v>1318</v>
      </c>
      <c r="F609" s="211">
        <v>1</v>
      </c>
      <c r="G609" s="211" t="s">
        <v>1128</v>
      </c>
      <c r="H609" s="211" t="s">
        <v>1122</v>
      </c>
      <c r="I609" s="211" t="s">
        <v>1123</v>
      </c>
      <c r="J609" s="520"/>
    </row>
    <row r="610" spans="1:10" ht="25" x14ac:dyDescent="0.35">
      <c r="A610" s="523"/>
      <c r="B610" s="523"/>
      <c r="C610" s="565" t="s">
        <v>1319</v>
      </c>
      <c r="D610" s="210" t="s">
        <v>1320</v>
      </c>
      <c r="E610" s="210" t="s">
        <v>1321</v>
      </c>
      <c r="F610" s="211">
        <v>1</v>
      </c>
      <c r="G610" s="211" t="s">
        <v>1128</v>
      </c>
      <c r="H610" s="211" t="s">
        <v>1322</v>
      </c>
      <c r="I610" s="211" t="s">
        <v>1123</v>
      </c>
      <c r="J610" s="565" t="s">
        <v>1323</v>
      </c>
    </row>
    <row r="611" spans="1:10" ht="25" x14ac:dyDescent="0.35">
      <c r="A611" s="523"/>
      <c r="B611" s="523"/>
      <c r="C611" s="523"/>
      <c r="D611" s="210" t="s">
        <v>1324</v>
      </c>
      <c r="E611" s="210" t="s">
        <v>1325</v>
      </c>
      <c r="F611" s="211">
        <v>1</v>
      </c>
      <c r="G611" s="211" t="s">
        <v>1128</v>
      </c>
      <c r="H611" s="211" t="s">
        <v>1322</v>
      </c>
      <c r="I611" s="211" t="s">
        <v>1123</v>
      </c>
      <c r="J611" s="523"/>
    </row>
    <row r="612" spans="1:10" ht="37.5" x14ac:dyDescent="0.35">
      <c r="A612" s="523"/>
      <c r="B612" s="520"/>
      <c r="C612" s="520"/>
      <c r="D612" s="210" t="s">
        <v>1326</v>
      </c>
      <c r="E612" s="210" t="s">
        <v>1327</v>
      </c>
      <c r="F612" s="211">
        <v>1</v>
      </c>
      <c r="G612" s="211" t="s">
        <v>1148</v>
      </c>
      <c r="H612" s="211" t="s">
        <v>1322</v>
      </c>
      <c r="I612" s="211" t="s">
        <v>1149</v>
      </c>
      <c r="J612" s="520"/>
    </row>
    <row r="613" spans="1:10" ht="25" x14ac:dyDescent="0.35">
      <c r="A613" s="523"/>
      <c r="B613" s="566" t="s">
        <v>1328</v>
      </c>
      <c r="C613" s="210" t="s">
        <v>1329</v>
      </c>
      <c r="D613" s="210" t="s">
        <v>1330</v>
      </c>
      <c r="E613" s="210" t="s">
        <v>1331</v>
      </c>
      <c r="F613" s="211">
        <v>10</v>
      </c>
      <c r="G613" s="211" t="s">
        <v>1220</v>
      </c>
      <c r="H613" s="211" t="s">
        <v>1122</v>
      </c>
      <c r="I613" s="211" t="s">
        <v>1123</v>
      </c>
      <c r="J613" s="210" t="s">
        <v>1332</v>
      </c>
    </row>
    <row r="614" spans="1:10" ht="75" x14ac:dyDescent="0.35">
      <c r="A614" s="523"/>
      <c r="B614" s="523"/>
      <c r="C614" s="210" t="s">
        <v>1333</v>
      </c>
      <c r="D614" s="210" t="s">
        <v>1334</v>
      </c>
      <c r="E614" s="210" t="s">
        <v>1335</v>
      </c>
      <c r="F614" s="211">
        <v>21</v>
      </c>
      <c r="G614" s="211" t="s">
        <v>1220</v>
      </c>
      <c r="H614" s="211" t="s">
        <v>1133</v>
      </c>
      <c r="I614" s="211" t="s">
        <v>1149</v>
      </c>
      <c r="J614" s="210" t="s">
        <v>1336</v>
      </c>
    </row>
    <row r="615" spans="1:10" ht="50" x14ac:dyDescent="0.35">
      <c r="A615" s="523"/>
      <c r="B615" s="520"/>
      <c r="C615" s="210" t="s">
        <v>1337</v>
      </c>
      <c r="D615" s="210" t="s">
        <v>1338</v>
      </c>
      <c r="E615" s="210" t="s">
        <v>1339</v>
      </c>
      <c r="F615" s="211">
        <v>21</v>
      </c>
      <c r="G615" s="211" t="s">
        <v>1220</v>
      </c>
      <c r="H615" s="211" t="s">
        <v>1188</v>
      </c>
      <c r="I615" s="211" t="s">
        <v>1149</v>
      </c>
      <c r="J615" s="210" t="s">
        <v>1340</v>
      </c>
    </row>
    <row r="616" spans="1:10" ht="75" x14ac:dyDescent="0.35">
      <c r="A616" s="523"/>
      <c r="B616" s="565" t="s">
        <v>1341</v>
      </c>
      <c r="C616" s="565" t="s">
        <v>1342</v>
      </c>
      <c r="D616" s="210" t="s">
        <v>1343</v>
      </c>
      <c r="E616" s="210" t="s">
        <v>1344</v>
      </c>
      <c r="F616" s="211">
        <v>17</v>
      </c>
      <c r="G616" s="211" t="s">
        <v>1148</v>
      </c>
      <c r="H616" s="211" t="s">
        <v>1133</v>
      </c>
      <c r="I616" s="211" t="s">
        <v>1123</v>
      </c>
      <c r="J616" s="210" t="s">
        <v>1345</v>
      </c>
    </row>
    <row r="617" spans="1:10" ht="75" x14ac:dyDescent="0.35">
      <c r="A617" s="523"/>
      <c r="B617" s="523"/>
      <c r="C617" s="523"/>
      <c r="D617" s="210" t="s">
        <v>1346</v>
      </c>
      <c r="E617" s="210" t="s">
        <v>1347</v>
      </c>
      <c r="F617" s="212">
        <v>500</v>
      </c>
      <c r="G617" s="211" t="s">
        <v>1148</v>
      </c>
      <c r="H617" s="210" t="s">
        <v>1348</v>
      </c>
      <c r="I617" s="211" t="s">
        <v>1149</v>
      </c>
      <c r="J617" s="210" t="s">
        <v>1345</v>
      </c>
    </row>
    <row r="618" spans="1:10" ht="75" x14ac:dyDescent="0.35">
      <c r="A618" s="523"/>
      <c r="B618" s="523"/>
      <c r="C618" s="523"/>
      <c r="D618" s="210" t="s">
        <v>1349</v>
      </c>
      <c r="E618" s="210" t="s">
        <v>1350</v>
      </c>
      <c r="F618" s="212">
        <v>500</v>
      </c>
      <c r="G618" s="211" t="s">
        <v>1148</v>
      </c>
      <c r="H618" s="210" t="s">
        <v>1351</v>
      </c>
      <c r="I618" s="211" t="s">
        <v>1149</v>
      </c>
      <c r="J618" s="210" t="s">
        <v>1345</v>
      </c>
    </row>
    <row r="619" spans="1:10" ht="75" x14ac:dyDescent="0.35">
      <c r="A619" s="523"/>
      <c r="B619" s="523"/>
      <c r="C619" s="523"/>
      <c r="D619" s="210" t="s">
        <v>1352</v>
      </c>
      <c r="E619" s="210" t="s">
        <v>1353</v>
      </c>
      <c r="F619" s="212">
        <v>500</v>
      </c>
      <c r="G619" s="211" t="s">
        <v>1148</v>
      </c>
      <c r="H619" s="210" t="s">
        <v>1351</v>
      </c>
      <c r="I619" s="211" t="s">
        <v>1149</v>
      </c>
      <c r="J619" s="210" t="s">
        <v>1345</v>
      </c>
    </row>
    <row r="620" spans="1:10" ht="75" x14ac:dyDescent="0.35">
      <c r="A620" s="523"/>
      <c r="B620" s="523"/>
      <c r="C620" s="523"/>
      <c r="D620" s="210" t="s">
        <v>1354</v>
      </c>
      <c r="E620" s="210" t="s">
        <v>1355</v>
      </c>
      <c r="F620" s="212">
        <v>500</v>
      </c>
      <c r="G620" s="211" t="s">
        <v>1148</v>
      </c>
      <c r="H620" s="210" t="s">
        <v>1356</v>
      </c>
      <c r="I620" s="211" t="s">
        <v>1149</v>
      </c>
      <c r="J620" s="210" t="s">
        <v>1345</v>
      </c>
    </row>
    <row r="621" spans="1:10" ht="75" x14ac:dyDescent="0.35">
      <c r="A621" s="523"/>
      <c r="B621" s="523"/>
      <c r="C621" s="523"/>
      <c r="D621" s="210" t="s">
        <v>1357</v>
      </c>
      <c r="E621" s="210" t="s">
        <v>1358</v>
      </c>
      <c r="F621" s="212">
        <v>500</v>
      </c>
      <c r="G621" s="211" t="s">
        <v>1148</v>
      </c>
      <c r="H621" s="210" t="s">
        <v>1356</v>
      </c>
      <c r="I621" s="211" t="s">
        <v>1149</v>
      </c>
      <c r="J621" s="210" t="s">
        <v>1345</v>
      </c>
    </row>
    <row r="622" spans="1:10" ht="25" x14ac:dyDescent="0.35">
      <c r="A622" s="520"/>
      <c r="B622" s="520"/>
      <c r="C622" s="520"/>
      <c r="D622" s="278" t="s">
        <v>1359</v>
      </c>
      <c r="E622" s="210" t="s">
        <v>1360</v>
      </c>
      <c r="F622" s="211">
        <v>20</v>
      </c>
      <c r="G622" s="211" t="s">
        <v>1148</v>
      </c>
      <c r="H622" s="210" t="s">
        <v>1356</v>
      </c>
      <c r="I622" s="211" t="s">
        <v>1149</v>
      </c>
      <c r="J622" s="213"/>
    </row>
    <row r="623" spans="1:10" ht="75" x14ac:dyDescent="0.35">
      <c r="A623" s="533" t="s">
        <v>1361</v>
      </c>
      <c r="B623" s="533" t="s">
        <v>1362</v>
      </c>
      <c r="C623" s="214" t="s">
        <v>1363</v>
      </c>
      <c r="D623" s="214" t="s">
        <v>1364</v>
      </c>
      <c r="E623" s="214" t="s">
        <v>1365</v>
      </c>
      <c r="F623" s="215">
        <v>5</v>
      </c>
      <c r="G623" s="215" t="s">
        <v>1148</v>
      </c>
      <c r="H623" s="215" t="s">
        <v>1122</v>
      </c>
      <c r="I623" s="215" t="s">
        <v>1366</v>
      </c>
      <c r="J623" s="214" t="s">
        <v>1367</v>
      </c>
    </row>
    <row r="624" spans="1:10" ht="150" x14ac:dyDescent="0.35">
      <c r="A624" s="523"/>
      <c r="B624" s="523"/>
      <c r="C624" s="214" t="s">
        <v>1368</v>
      </c>
      <c r="D624" s="214" t="s">
        <v>1369</v>
      </c>
      <c r="E624" s="214" t="s">
        <v>1370</v>
      </c>
      <c r="F624" s="215">
        <v>7</v>
      </c>
      <c r="G624" s="215" t="s">
        <v>1148</v>
      </c>
      <c r="H624" s="215" t="s">
        <v>1122</v>
      </c>
      <c r="I624" s="215" t="s">
        <v>1366</v>
      </c>
      <c r="J624" s="214" t="s">
        <v>1371</v>
      </c>
    </row>
    <row r="625" spans="1:10" ht="87.5" x14ac:dyDescent="0.35">
      <c r="A625" s="523"/>
      <c r="B625" s="523"/>
      <c r="C625" s="214" t="s">
        <v>1372</v>
      </c>
      <c r="D625" s="214" t="s">
        <v>1373</v>
      </c>
      <c r="E625" s="214" t="s">
        <v>1374</v>
      </c>
      <c r="F625" s="215" t="s">
        <v>1375</v>
      </c>
      <c r="G625" s="214" t="s">
        <v>1148</v>
      </c>
      <c r="H625" s="215" t="s">
        <v>1122</v>
      </c>
      <c r="I625" s="215" t="s">
        <v>1376</v>
      </c>
      <c r="J625" s="214" t="s">
        <v>1377</v>
      </c>
    </row>
    <row r="626" spans="1:10" ht="62.5" x14ac:dyDescent="0.35">
      <c r="A626" s="523"/>
      <c r="B626" s="523"/>
      <c r="C626" s="214" t="s">
        <v>1378</v>
      </c>
      <c r="D626" s="214" t="s">
        <v>1379</v>
      </c>
      <c r="E626" s="214" t="s">
        <v>1380</v>
      </c>
      <c r="F626" s="215" t="s">
        <v>1381</v>
      </c>
      <c r="G626" s="214" t="s">
        <v>1148</v>
      </c>
      <c r="H626" s="215" t="s">
        <v>1122</v>
      </c>
      <c r="I626" s="215" t="s">
        <v>1376</v>
      </c>
      <c r="J626" s="214" t="s">
        <v>1377</v>
      </c>
    </row>
    <row r="627" spans="1:10" ht="25" x14ac:dyDescent="0.35">
      <c r="A627" s="523"/>
      <c r="B627" s="520"/>
      <c r="C627" s="214" t="s">
        <v>1382</v>
      </c>
      <c r="D627" s="214" t="s">
        <v>1383</v>
      </c>
      <c r="E627" s="214" t="s">
        <v>1384</v>
      </c>
      <c r="F627" s="215" t="s">
        <v>1381</v>
      </c>
      <c r="G627" s="214" t="s">
        <v>1148</v>
      </c>
      <c r="H627" s="215" t="s">
        <v>1122</v>
      </c>
      <c r="I627" s="215" t="s">
        <v>1376</v>
      </c>
      <c r="J627" s="214"/>
    </row>
    <row r="628" spans="1:10" ht="25" x14ac:dyDescent="0.35">
      <c r="A628" s="523"/>
      <c r="B628" s="214" t="s">
        <v>1385</v>
      </c>
      <c r="C628" s="214" t="s">
        <v>1386</v>
      </c>
      <c r="D628" s="214" t="s">
        <v>1387</v>
      </c>
      <c r="E628" s="214" t="s">
        <v>1388</v>
      </c>
      <c r="F628" s="215" t="s">
        <v>1389</v>
      </c>
      <c r="G628" s="214" t="s">
        <v>1148</v>
      </c>
      <c r="H628" s="215" t="s">
        <v>1122</v>
      </c>
      <c r="I628" s="215" t="s">
        <v>1376</v>
      </c>
      <c r="J628" s="216"/>
    </row>
    <row r="629" spans="1:10" ht="62.5" x14ac:dyDescent="0.35">
      <c r="A629" s="523"/>
      <c r="B629" s="217" t="s">
        <v>1390</v>
      </c>
      <c r="C629" s="217" t="s">
        <v>1391</v>
      </c>
      <c r="D629" s="218" t="s">
        <v>1392</v>
      </c>
      <c r="E629" s="214" t="s">
        <v>1393</v>
      </c>
      <c r="F629" s="215" t="s">
        <v>1394</v>
      </c>
      <c r="G629" s="214" t="s">
        <v>1395</v>
      </c>
      <c r="H629" s="215" t="s">
        <v>1396</v>
      </c>
      <c r="I629" s="215" t="s">
        <v>1397</v>
      </c>
      <c r="J629" s="216"/>
    </row>
    <row r="630" spans="1:10" ht="50" x14ac:dyDescent="0.35">
      <c r="A630" s="523"/>
      <c r="B630" s="533" t="s">
        <v>1398</v>
      </c>
      <c r="C630" s="219" t="s">
        <v>1399</v>
      </c>
      <c r="D630" s="214" t="s">
        <v>1400</v>
      </c>
      <c r="E630" s="214" t="s">
        <v>1401</v>
      </c>
      <c r="F630" s="215" t="s">
        <v>1394</v>
      </c>
      <c r="G630" s="214" t="s">
        <v>1402</v>
      </c>
      <c r="H630" s="215" t="s">
        <v>1403</v>
      </c>
      <c r="I630" s="215" t="s">
        <v>1397</v>
      </c>
      <c r="J630" s="216"/>
    </row>
    <row r="631" spans="1:10" ht="62.5" x14ac:dyDescent="0.35">
      <c r="A631" s="523"/>
      <c r="B631" s="523"/>
      <c r="C631" s="214" t="s">
        <v>1404</v>
      </c>
      <c r="D631" s="214" t="s">
        <v>1405</v>
      </c>
      <c r="E631" s="214" t="s">
        <v>1406</v>
      </c>
      <c r="F631" s="215" t="s">
        <v>1381</v>
      </c>
      <c r="G631" s="214" t="s">
        <v>1148</v>
      </c>
      <c r="H631" s="215" t="s">
        <v>1122</v>
      </c>
      <c r="I631" s="215" t="s">
        <v>1376</v>
      </c>
      <c r="J631" s="214" t="s">
        <v>1407</v>
      </c>
    </row>
    <row r="632" spans="1:10" ht="62.5" x14ac:dyDescent="0.35">
      <c r="A632" s="523"/>
      <c r="B632" s="523"/>
      <c r="C632" s="214" t="s">
        <v>1408</v>
      </c>
      <c r="D632" s="214" t="s">
        <v>1409</v>
      </c>
      <c r="E632" s="214" t="s">
        <v>1410</v>
      </c>
      <c r="F632" s="215" t="s">
        <v>1411</v>
      </c>
      <c r="G632" s="214" t="s">
        <v>1148</v>
      </c>
      <c r="H632" s="215" t="s">
        <v>1412</v>
      </c>
      <c r="I632" s="215" t="s">
        <v>1413</v>
      </c>
      <c r="J632" s="214" t="s">
        <v>1407</v>
      </c>
    </row>
    <row r="633" spans="1:10" ht="62.5" x14ac:dyDescent="0.35">
      <c r="A633" s="523"/>
      <c r="B633" s="520"/>
      <c r="C633" s="220" t="s">
        <v>1414</v>
      </c>
      <c r="D633" s="214" t="s">
        <v>1415</v>
      </c>
      <c r="E633" s="214" t="s">
        <v>1416</v>
      </c>
      <c r="F633" s="215" t="s">
        <v>1417</v>
      </c>
      <c r="G633" s="214" t="s">
        <v>1148</v>
      </c>
      <c r="H633" s="215" t="s">
        <v>1418</v>
      </c>
      <c r="I633" s="215" t="s">
        <v>1419</v>
      </c>
      <c r="J633" s="214" t="s">
        <v>1407</v>
      </c>
    </row>
    <row r="634" spans="1:10" ht="75" x14ac:dyDescent="0.35">
      <c r="A634" s="523"/>
      <c r="B634" s="533" t="s">
        <v>1420</v>
      </c>
      <c r="C634" s="533" t="s">
        <v>1421</v>
      </c>
      <c r="D634" s="214" t="s">
        <v>1422</v>
      </c>
      <c r="E634" s="214" t="s">
        <v>1423</v>
      </c>
      <c r="F634" s="215">
        <v>1</v>
      </c>
      <c r="G634" s="214" t="s">
        <v>1128</v>
      </c>
      <c r="H634" s="215" t="s">
        <v>1424</v>
      </c>
      <c r="I634" s="215" t="s">
        <v>1425</v>
      </c>
      <c r="J634" s="214" t="s">
        <v>1426</v>
      </c>
    </row>
    <row r="635" spans="1:10" ht="75" x14ac:dyDescent="0.35">
      <c r="A635" s="523"/>
      <c r="B635" s="523"/>
      <c r="C635" s="523"/>
      <c r="D635" s="219" t="s">
        <v>1427</v>
      </c>
      <c r="E635" s="214" t="s">
        <v>1428</v>
      </c>
      <c r="F635" s="221">
        <v>1</v>
      </c>
      <c r="G635" s="214" t="s">
        <v>1148</v>
      </c>
      <c r="H635" s="215" t="s">
        <v>1429</v>
      </c>
      <c r="I635" s="215" t="s">
        <v>1430</v>
      </c>
      <c r="J635" s="214" t="s">
        <v>1426</v>
      </c>
    </row>
    <row r="636" spans="1:10" ht="75" x14ac:dyDescent="0.35">
      <c r="A636" s="523"/>
      <c r="B636" s="523"/>
      <c r="C636" s="520"/>
      <c r="D636" s="219" t="s">
        <v>1431</v>
      </c>
      <c r="E636" s="279" t="s">
        <v>1432</v>
      </c>
      <c r="F636" s="215" t="s">
        <v>1394</v>
      </c>
      <c r="G636" s="214" t="s">
        <v>1148</v>
      </c>
      <c r="H636" s="215" t="s">
        <v>1188</v>
      </c>
      <c r="I636" s="215" t="s">
        <v>1149</v>
      </c>
      <c r="J636" s="214" t="s">
        <v>1426</v>
      </c>
    </row>
    <row r="637" spans="1:10" ht="75" x14ac:dyDescent="0.35">
      <c r="A637" s="523"/>
      <c r="B637" s="523"/>
      <c r="C637" s="533" t="s">
        <v>1433</v>
      </c>
      <c r="D637" s="533" t="s">
        <v>1434</v>
      </c>
      <c r="E637" s="214" t="s">
        <v>1435</v>
      </c>
      <c r="F637" s="215" t="s">
        <v>1394</v>
      </c>
      <c r="G637" s="214" t="s">
        <v>1128</v>
      </c>
      <c r="H637" s="215" t="s">
        <v>1429</v>
      </c>
      <c r="I637" s="215" t="s">
        <v>1436</v>
      </c>
      <c r="J637" s="214" t="s">
        <v>1426</v>
      </c>
    </row>
    <row r="638" spans="1:10" ht="75" x14ac:dyDescent="0.35">
      <c r="A638" s="523"/>
      <c r="B638" s="523"/>
      <c r="C638" s="520"/>
      <c r="D638" s="520"/>
      <c r="E638" s="214" t="s">
        <v>1437</v>
      </c>
      <c r="F638" s="215" t="s">
        <v>1438</v>
      </c>
      <c r="G638" s="219" t="s">
        <v>1128</v>
      </c>
      <c r="H638" s="222" t="s">
        <v>1429</v>
      </c>
      <c r="I638" s="222" t="s">
        <v>1425</v>
      </c>
      <c r="J638" s="219" t="s">
        <v>1426</v>
      </c>
    </row>
    <row r="639" spans="1:10" ht="37.5" x14ac:dyDescent="0.35">
      <c r="A639" s="523"/>
      <c r="B639" s="523"/>
      <c r="C639" s="533" t="s">
        <v>1439</v>
      </c>
      <c r="D639" s="223" t="s">
        <v>1440</v>
      </c>
      <c r="E639" s="214" t="s">
        <v>1441</v>
      </c>
      <c r="F639" s="215">
        <v>1</v>
      </c>
      <c r="G639" s="532" t="s">
        <v>1148</v>
      </c>
      <c r="H639" s="532" t="s">
        <v>1429</v>
      </c>
      <c r="I639" s="532" t="s">
        <v>1442</v>
      </c>
      <c r="J639" s="533" t="s">
        <v>1426</v>
      </c>
    </row>
    <row r="640" spans="1:10" ht="37.5" x14ac:dyDescent="0.35">
      <c r="A640" s="523"/>
      <c r="B640" s="523"/>
      <c r="C640" s="520"/>
      <c r="D640" s="214" t="s">
        <v>1443</v>
      </c>
      <c r="E640" s="214" t="s">
        <v>1444</v>
      </c>
      <c r="F640" s="215" t="s">
        <v>1445</v>
      </c>
      <c r="G640" s="520"/>
      <c r="H640" s="520"/>
      <c r="I640" s="520"/>
      <c r="J640" s="520"/>
    </row>
    <row r="641" spans="1:10" ht="175" x14ac:dyDescent="0.35">
      <c r="A641" s="534" t="s">
        <v>1446</v>
      </c>
      <c r="B641" s="534" t="s">
        <v>1447</v>
      </c>
      <c r="C641" s="224" t="s">
        <v>1448</v>
      </c>
      <c r="D641" s="224" t="s">
        <v>1449</v>
      </c>
      <c r="E641" s="225" t="s">
        <v>1450</v>
      </c>
      <c r="F641" s="226" t="s">
        <v>1451</v>
      </c>
      <c r="G641" s="225" t="s">
        <v>1148</v>
      </c>
      <c r="H641" s="226" t="s">
        <v>1122</v>
      </c>
      <c r="I641" s="226" t="s">
        <v>1149</v>
      </c>
      <c r="J641" s="225" t="s">
        <v>1452</v>
      </c>
    </row>
    <row r="642" spans="1:10" ht="62.5" x14ac:dyDescent="0.35">
      <c r="A642" s="523"/>
      <c r="B642" s="520"/>
      <c r="C642" s="224" t="s">
        <v>1453</v>
      </c>
      <c r="D642" s="224" t="s">
        <v>1454</v>
      </c>
      <c r="E642" s="225" t="s">
        <v>1455</v>
      </c>
      <c r="F642" s="226" t="s">
        <v>1456</v>
      </c>
      <c r="G642" s="225" t="s">
        <v>1148</v>
      </c>
      <c r="H642" s="226" t="s">
        <v>1457</v>
      </c>
      <c r="I642" s="226" t="s">
        <v>1376</v>
      </c>
      <c r="J642" s="225" t="s">
        <v>1458</v>
      </c>
    </row>
    <row r="643" spans="1:10" ht="62.5" x14ac:dyDescent="0.35">
      <c r="A643" s="523"/>
      <c r="B643" s="534" t="s">
        <v>1459</v>
      </c>
      <c r="C643" s="224" t="s">
        <v>1460</v>
      </c>
      <c r="D643" s="224" t="s">
        <v>1461</v>
      </c>
      <c r="E643" s="225" t="s">
        <v>1462</v>
      </c>
      <c r="F643" s="226" t="s">
        <v>1456</v>
      </c>
      <c r="G643" s="225" t="s">
        <v>1148</v>
      </c>
      <c r="H643" s="226" t="s">
        <v>1457</v>
      </c>
      <c r="I643" s="226" t="s">
        <v>1376</v>
      </c>
      <c r="J643" s="225" t="s">
        <v>1458</v>
      </c>
    </row>
    <row r="644" spans="1:10" ht="62.5" x14ac:dyDescent="0.35">
      <c r="A644" s="520"/>
      <c r="B644" s="520"/>
      <c r="C644" s="224" t="s">
        <v>1463</v>
      </c>
      <c r="D644" s="224" t="s">
        <v>1464</v>
      </c>
      <c r="E644" s="225" t="s">
        <v>1465</v>
      </c>
      <c r="F644" s="226" t="s">
        <v>1466</v>
      </c>
      <c r="G644" s="225" t="s">
        <v>1148</v>
      </c>
      <c r="H644" s="226" t="s">
        <v>1122</v>
      </c>
      <c r="I644" s="226" t="s">
        <v>1376</v>
      </c>
      <c r="J644" s="225" t="s">
        <v>1467</v>
      </c>
    </row>
    <row r="645" spans="1:10" ht="50" x14ac:dyDescent="0.35">
      <c r="A645" s="535" t="s">
        <v>1468</v>
      </c>
      <c r="B645" s="535" t="s">
        <v>1469</v>
      </c>
      <c r="C645" s="535" t="s">
        <v>1470</v>
      </c>
      <c r="D645" s="227" t="s">
        <v>1471</v>
      </c>
      <c r="E645" s="227" t="s">
        <v>1472</v>
      </c>
      <c r="F645" s="228" t="s">
        <v>1473</v>
      </c>
      <c r="G645" s="227" t="s">
        <v>1128</v>
      </c>
      <c r="H645" s="228" t="s">
        <v>1122</v>
      </c>
      <c r="I645" s="228" t="s">
        <v>1123</v>
      </c>
      <c r="J645" s="227" t="s">
        <v>1474</v>
      </c>
    </row>
    <row r="646" spans="1:10" ht="50" x14ac:dyDescent="0.35">
      <c r="A646" s="523"/>
      <c r="B646" s="523"/>
      <c r="C646" s="523"/>
      <c r="D646" s="227" t="s">
        <v>1475</v>
      </c>
      <c r="E646" s="227" t="s">
        <v>1476</v>
      </c>
      <c r="F646" s="228">
        <v>1</v>
      </c>
      <c r="G646" s="227" t="s">
        <v>1128</v>
      </c>
      <c r="H646" s="228" t="s">
        <v>1122</v>
      </c>
      <c r="I646" s="228" t="s">
        <v>1123</v>
      </c>
      <c r="J646" s="227" t="s">
        <v>1474</v>
      </c>
    </row>
    <row r="647" spans="1:10" ht="62.5" x14ac:dyDescent="0.35">
      <c r="A647" s="523"/>
      <c r="B647" s="523"/>
      <c r="C647" s="523"/>
      <c r="D647" s="227" t="s">
        <v>1477</v>
      </c>
      <c r="E647" s="227" t="s">
        <v>1478</v>
      </c>
      <c r="F647" s="228">
        <v>4</v>
      </c>
      <c r="G647" s="227" t="s">
        <v>1148</v>
      </c>
      <c r="H647" s="228" t="s">
        <v>1122</v>
      </c>
      <c r="I647" s="228" t="s">
        <v>1123</v>
      </c>
      <c r="J647" s="227" t="s">
        <v>1474</v>
      </c>
    </row>
    <row r="648" spans="1:10" ht="62.5" x14ac:dyDescent="0.35">
      <c r="A648" s="523"/>
      <c r="B648" s="523"/>
      <c r="C648" s="523"/>
      <c r="D648" s="227" t="s">
        <v>1479</v>
      </c>
      <c r="E648" s="227" t="s">
        <v>1480</v>
      </c>
      <c r="F648" s="228">
        <v>4</v>
      </c>
      <c r="G648" s="227" t="s">
        <v>1148</v>
      </c>
      <c r="H648" s="228" t="s">
        <v>1122</v>
      </c>
      <c r="I648" s="228" t="s">
        <v>1123</v>
      </c>
      <c r="J648" s="227" t="s">
        <v>1474</v>
      </c>
    </row>
    <row r="649" spans="1:10" ht="75" x14ac:dyDescent="0.35">
      <c r="A649" s="523"/>
      <c r="B649" s="523"/>
      <c r="C649" s="523"/>
      <c r="D649" s="227" t="s">
        <v>1481</v>
      </c>
      <c r="E649" s="227" t="s">
        <v>1482</v>
      </c>
      <c r="F649" s="228">
        <v>1</v>
      </c>
      <c r="G649" s="227" t="s">
        <v>1128</v>
      </c>
      <c r="H649" s="228" t="s">
        <v>1160</v>
      </c>
      <c r="I649" s="228" t="s">
        <v>1123</v>
      </c>
      <c r="J649" s="227" t="s">
        <v>1474</v>
      </c>
    </row>
    <row r="650" spans="1:10" ht="62.5" x14ac:dyDescent="0.35">
      <c r="A650" s="523"/>
      <c r="B650" s="523"/>
      <c r="C650" s="520"/>
      <c r="D650" s="227" t="s">
        <v>1483</v>
      </c>
      <c r="E650" s="227" t="s">
        <v>1484</v>
      </c>
      <c r="F650" s="228" t="s">
        <v>1394</v>
      </c>
      <c r="G650" s="227" t="s">
        <v>1128</v>
      </c>
      <c r="H650" s="228" t="s">
        <v>1122</v>
      </c>
      <c r="I650" s="228" t="s">
        <v>1123</v>
      </c>
      <c r="J650" s="227" t="s">
        <v>1474</v>
      </c>
    </row>
    <row r="651" spans="1:10" ht="37.5" x14ac:dyDescent="0.35">
      <c r="A651" s="523"/>
      <c r="B651" s="523"/>
      <c r="C651" s="227" t="s">
        <v>1485</v>
      </c>
      <c r="D651" s="227" t="s">
        <v>1486</v>
      </c>
      <c r="E651" s="227" t="s">
        <v>1487</v>
      </c>
      <c r="F651" s="228" t="s">
        <v>1473</v>
      </c>
      <c r="G651" s="227" t="s">
        <v>1488</v>
      </c>
      <c r="H651" s="228" t="s">
        <v>1122</v>
      </c>
      <c r="I651" s="228" t="s">
        <v>1123</v>
      </c>
      <c r="J651" s="227" t="s">
        <v>1474</v>
      </c>
    </row>
    <row r="652" spans="1:10" ht="62.5" x14ac:dyDescent="0.35">
      <c r="A652" s="523"/>
      <c r="B652" s="523"/>
      <c r="C652" s="227" t="s">
        <v>1489</v>
      </c>
      <c r="D652" s="227" t="s">
        <v>1490</v>
      </c>
      <c r="E652" s="227" t="s">
        <v>1491</v>
      </c>
      <c r="F652" s="228" t="s">
        <v>1492</v>
      </c>
      <c r="G652" s="227" t="s">
        <v>1148</v>
      </c>
      <c r="H652" s="228" t="s">
        <v>1493</v>
      </c>
      <c r="I652" s="228" t="s">
        <v>1149</v>
      </c>
      <c r="J652" s="227" t="s">
        <v>1494</v>
      </c>
    </row>
    <row r="653" spans="1:10" ht="225" x14ac:dyDescent="0.35">
      <c r="A653" s="520"/>
      <c r="B653" s="520"/>
      <c r="C653" s="228" t="s">
        <v>1495</v>
      </c>
      <c r="D653" s="228" t="s">
        <v>1496</v>
      </c>
      <c r="E653" s="228" t="s">
        <v>1497</v>
      </c>
      <c r="F653" s="228" t="s">
        <v>1473</v>
      </c>
      <c r="G653" s="227" t="s">
        <v>1148</v>
      </c>
      <c r="H653" s="228" t="s">
        <v>1122</v>
      </c>
      <c r="I653" s="228" t="s">
        <v>1149</v>
      </c>
      <c r="J653" s="227" t="s">
        <v>1498</v>
      </c>
    </row>
    <row r="654" spans="1:10" ht="177.5" x14ac:dyDescent="0.35">
      <c r="A654" s="585" t="s">
        <v>1499</v>
      </c>
      <c r="B654" s="528" t="s">
        <v>1500</v>
      </c>
      <c r="C654" s="229" t="s">
        <v>1501</v>
      </c>
      <c r="D654" s="229" t="s">
        <v>1502</v>
      </c>
      <c r="E654" s="229" t="s">
        <v>1503</v>
      </c>
      <c r="F654" s="230" t="s">
        <v>1504</v>
      </c>
      <c r="G654" s="230" t="s">
        <v>1128</v>
      </c>
      <c r="H654" s="229" t="s">
        <v>1505</v>
      </c>
      <c r="I654" s="229" t="s">
        <v>1123</v>
      </c>
      <c r="J654" s="229" t="s">
        <v>1506</v>
      </c>
    </row>
    <row r="655" spans="1:10" ht="289" x14ac:dyDescent="0.35">
      <c r="A655" s="586"/>
      <c r="B655" s="523"/>
      <c r="C655" s="528" t="s">
        <v>1507</v>
      </c>
      <c r="D655" s="229" t="s">
        <v>1508</v>
      </c>
      <c r="E655" s="229" t="s">
        <v>1509</v>
      </c>
      <c r="F655" s="230" t="s">
        <v>1510</v>
      </c>
      <c r="G655" s="230" t="s">
        <v>1128</v>
      </c>
      <c r="H655" s="229" t="s">
        <v>1505</v>
      </c>
      <c r="I655" s="229" t="s">
        <v>1511</v>
      </c>
      <c r="J655" s="229" t="s">
        <v>1512</v>
      </c>
    </row>
    <row r="656" spans="1:10" ht="114" x14ac:dyDescent="0.35">
      <c r="A656" s="586"/>
      <c r="B656" s="523"/>
      <c r="C656" s="523"/>
      <c r="D656" s="229" t="s">
        <v>1513</v>
      </c>
      <c r="E656" s="229" t="s">
        <v>1514</v>
      </c>
      <c r="F656" s="230" t="s">
        <v>1515</v>
      </c>
      <c r="G656" s="230" t="s">
        <v>1128</v>
      </c>
      <c r="H656" s="229" t="s">
        <v>1516</v>
      </c>
      <c r="I656" s="229" t="s">
        <v>1517</v>
      </c>
      <c r="J656" s="229" t="s">
        <v>1518</v>
      </c>
    </row>
    <row r="657" spans="1:10" ht="114" x14ac:dyDescent="0.35">
      <c r="A657" s="586"/>
      <c r="B657" s="523"/>
      <c r="C657" s="523"/>
      <c r="D657" s="229" t="s">
        <v>1519</v>
      </c>
      <c r="E657" s="229" t="s">
        <v>1520</v>
      </c>
      <c r="F657" s="230" t="s">
        <v>1521</v>
      </c>
      <c r="G657" s="230" t="s">
        <v>1128</v>
      </c>
      <c r="H657" s="229" t="s">
        <v>1505</v>
      </c>
      <c r="I657" s="229" t="s">
        <v>1517</v>
      </c>
      <c r="J657" s="229" t="s">
        <v>1522</v>
      </c>
    </row>
    <row r="658" spans="1:10" ht="162.5" x14ac:dyDescent="0.35">
      <c r="A658" s="586"/>
      <c r="B658" s="523"/>
      <c r="C658" s="523"/>
      <c r="D658" s="229" t="s">
        <v>1523</v>
      </c>
      <c r="E658" s="229" t="s">
        <v>1524</v>
      </c>
      <c r="F658" s="230" t="s">
        <v>1525</v>
      </c>
      <c r="G658" s="230" t="s">
        <v>1128</v>
      </c>
      <c r="H658" s="229" t="s">
        <v>1516</v>
      </c>
      <c r="I658" s="229" t="s">
        <v>1517</v>
      </c>
      <c r="J658" s="229" t="s">
        <v>1526</v>
      </c>
    </row>
    <row r="659" spans="1:10" ht="126.5" x14ac:dyDescent="0.35">
      <c r="A659" s="586"/>
      <c r="B659" s="523"/>
      <c r="C659" s="520"/>
      <c r="D659" s="229" t="s">
        <v>1527</v>
      </c>
      <c r="E659" s="229" t="s">
        <v>1528</v>
      </c>
      <c r="F659" s="230" t="s">
        <v>1529</v>
      </c>
      <c r="G659" s="230" t="s">
        <v>1530</v>
      </c>
      <c r="H659" s="229" t="s">
        <v>1531</v>
      </c>
      <c r="I659" s="229" t="s">
        <v>1532</v>
      </c>
      <c r="J659" s="229" t="s">
        <v>1533</v>
      </c>
    </row>
    <row r="660" spans="1:10" ht="126.5" x14ac:dyDescent="0.35">
      <c r="A660" s="586"/>
      <c r="B660" s="523"/>
      <c r="C660" s="528" t="s">
        <v>1534</v>
      </c>
      <c r="D660" s="229" t="s">
        <v>1535</v>
      </c>
      <c r="E660" s="229" t="s">
        <v>1536</v>
      </c>
      <c r="F660" s="230" t="s">
        <v>1537</v>
      </c>
      <c r="G660" s="230" t="s">
        <v>1128</v>
      </c>
      <c r="H660" s="229" t="s">
        <v>1516</v>
      </c>
      <c r="I660" s="229" t="s">
        <v>1538</v>
      </c>
      <c r="J660" s="229" t="s">
        <v>1539</v>
      </c>
    </row>
    <row r="661" spans="1:10" ht="126.5" x14ac:dyDescent="0.35">
      <c r="A661" s="586"/>
      <c r="B661" s="523"/>
      <c r="C661" s="523"/>
      <c r="D661" s="229" t="s">
        <v>1540</v>
      </c>
      <c r="E661" s="229" t="s">
        <v>1541</v>
      </c>
      <c r="F661" s="230" t="s">
        <v>1542</v>
      </c>
      <c r="G661" s="230" t="s">
        <v>1128</v>
      </c>
      <c r="H661" s="229" t="s">
        <v>1516</v>
      </c>
      <c r="I661" s="229" t="s">
        <v>1543</v>
      </c>
      <c r="J661" s="229" t="s">
        <v>1544</v>
      </c>
    </row>
    <row r="662" spans="1:10" ht="126.5" x14ac:dyDescent="0.35">
      <c r="A662" s="586"/>
      <c r="B662" s="523"/>
      <c r="C662" s="523"/>
      <c r="D662" s="229" t="s">
        <v>1545</v>
      </c>
      <c r="E662" s="229" t="s">
        <v>1546</v>
      </c>
      <c r="F662" s="230" t="s">
        <v>1547</v>
      </c>
      <c r="G662" s="230" t="s">
        <v>1128</v>
      </c>
      <c r="H662" s="229" t="s">
        <v>1516</v>
      </c>
      <c r="I662" s="229" t="s">
        <v>1548</v>
      </c>
      <c r="J662" s="229" t="s">
        <v>1549</v>
      </c>
    </row>
    <row r="663" spans="1:10" ht="126.5" x14ac:dyDescent="0.35">
      <c r="A663" s="586"/>
      <c r="B663" s="520"/>
      <c r="C663" s="520"/>
      <c r="D663" s="229" t="s">
        <v>1550</v>
      </c>
      <c r="E663" s="229" t="s">
        <v>1551</v>
      </c>
      <c r="F663" s="230" t="s">
        <v>1552</v>
      </c>
      <c r="G663" s="230" t="s">
        <v>1530</v>
      </c>
      <c r="H663" s="229" t="s">
        <v>1516</v>
      </c>
      <c r="I663" s="229" t="s">
        <v>1553</v>
      </c>
      <c r="J663" s="229" t="s">
        <v>1554</v>
      </c>
    </row>
    <row r="664" spans="1:10" ht="100" x14ac:dyDescent="0.35">
      <c r="A664" s="586"/>
      <c r="B664" s="567" t="s">
        <v>1555</v>
      </c>
      <c r="C664" s="528" t="s">
        <v>1556</v>
      </c>
      <c r="D664" s="229" t="s">
        <v>1557</v>
      </c>
      <c r="E664" s="229" t="s">
        <v>1558</v>
      </c>
      <c r="F664" s="230" t="s">
        <v>1559</v>
      </c>
      <c r="G664" s="230" t="s">
        <v>1530</v>
      </c>
      <c r="H664" s="229" t="s">
        <v>1560</v>
      </c>
      <c r="I664" s="229" t="s">
        <v>1561</v>
      </c>
      <c r="J664" s="528" t="s">
        <v>1562</v>
      </c>
    </row>
    <row r="665" spans="1:10" ht="75" x14ac:dyDescent="0.35">
      <c r="A665" s="586"/>
      <c r="B665" s="523"/>
      <c r="C665" s="520"/>
      <c r="D665" s="229" t="s">
        <v>1563</v>
      </c>
      <c r="E665" s="229" t="s">
        <v>1564</v>
      </c>
      <c r="F665" s="230" t="s">
        <v>1565</v>
      </c>
      <c r="G665" s="230" t="s">
        <v>1530</v>
      </c>
      <c r="H665" s="229" t="s">
        <v>1560</v>
      </c>
      <c r="I665" s="229" t="s">
        <v>1566</v>
      </c>
      <c r="J665" s="523"/>
    </row>
    <row r="666" spans="1:10" ht="37.5" x14ac:dyDescent="0.35">
      <c r="A666" s="586"/>
      <c r="B666" s="523"/>
      <c r="C666" s="528" t="s">
        <v>1567</v>
      </c>
      <c r="D666" s="229" t="s">
        <v>1568</v>
      </c>
      <c r="E666" s="229" t="s">
        <v>1569</v>
      </c>
      <c r="F666" s="230" t="s">
        <v>1570</v>
      </c>
      <c r="G666" s="230" t="s">
        <v>1530</v>
      </c>
      <c r="H666" s="229" t="s">
        <v>1571</v>
      </c>
      <c r="I666" s="229" t="s">
        <v>1566</v>
      </c>
      <c r="J666" s="520"/>
    </row>
    <row r="667" spans="1:10" ht="102" x14ac:dyDescent="0.35">
      <c r="A667" s="586"/>
      <c r="B667" s="523"/>
      <c r="C667" s="520"/>
      <c r="D667" s="229" t="s">
        <v>1572</v>
      </c>
      <c r="E667" s="229" t="s">
        <v>1573</v>
      </c>
      <c r="F667" s="230" t="s">
        <v>1574</v>
      </c>
      <c r="G667" s="230" t="s">
        <v>1530</v>
      </c>
      <c r="H667" s="229" t="s">
        <v>1571</v>
      </c>
      <c r="I667" s="229" t="s">
        <v>1566</v>
      </c>
      <c r="J667" s="231" t="s">
        <v>1575</v>
      </c>
    </row>
    <row r="668" spans="1:10" ht="114.5" x14ac:dyDescent="0.35">
      <c r="A668" s="586"/>
      <c r="B668" s="523"/>
      <c r="C668" s="229" t="s">
        <v>1576</v>
      </c>
      <c r="D668" s="229" t="s">
        <v>1577</v>
      </c>
      <c r="E668" s="229" t="s">
        <v>1578</v>
      </c>
      <c r="F668" s="230" t="s">
        <v>1579</v>
      </c>
      <c r="G668" s="230" t="s">
        <v>1530</v>
      </c>
      <c r="H668" s="229" t="s">
        <v>1571</v>
      </c>
      <c r="I668" s="229" t="s">
        <v>1566</v>
      </c>
      <c r="J668" s="231" t="s">
        <v>1580</v>
      </c>
    </row>
    <row r="669" spans="1:10" ht="37.5" x14ac:dyDescent="0.35">
      <c r="A669" s="586"/>
      <c r="B669" s="523"/>
      <c r="C669" s="229" t="s">
        <v>1581</v>
      </c>
      <c r="D669" s="229" t="s">
        <v>1582</v>
      </c>
      <c r="E669" s="229" t="s">
        <v>1583</v>
      </c>
      <c r="F669" s="230" t="s">
        <v>1584</v>
      </c>
      <c r="G669" s="229" t="s">
        <v>1128</v>
      </c>
      <c r="H669" s="229" t="s">
        <v>1571</v>
      </c>
      <c r="I669" s="229" t="s">
        <v>1585</v>
      </c>
      <c r="J669" s="568" t="s">
        <v>1586</v>
      </c>
    </row>
    <row r="670" spans="1:10" ht="75" x14ac:dyDescent="0.35">
      <c r="A670" s="586"/>
      <c r="B670" s="520"/>
      <c r="C670" s="232" t="s">
        <v>1587</v>
      </c>
      <c r="D670" s="229" t="s">
        <v>1588</v>
      </c>
      <c r="E670" s="229" t="s">
        <v>1589</v>
      </c>
      <c r="F670" s="230" t="s">
        <v>1590</v>
      </c>
      <c r="G670" s="229" t="s">
        <v>1591</v>
      </c>
      <c r="H670" s="229" t="s">
        <v>1592</v>
      </c>
      <c r="I670" s="229" t="s">
        <v>1593</v>
      </c>
      <c r="J670" s="520"/>
    </row>
    <row r="671" spans="1:10" ht="76" x14ac:dyDescent="0.35">
      <c r="A671" s="586"/>
      <c r="B671" s="567" t="s">
        <v>1594</v>
      </c>
      <c r="C671" s="232" t="s">
        <v>1595</v>
      </c>
      <c r="D671" s="229" t="s">
        <v>1596</v>
      </c>
      <c r="E671" s="229" t="s">
        <v>1597</v>
      </c>
      <c r="F671" s="230" t="s">
        <v>1598</v>
      </c>
      <c r="G671" s="230" t="s">
        <v>1530</v>
      </c>
      <c r="H671" s="229" t="s">
        <v>1516</v>
      </c>
      <c r="I671" s="229" t="s">
        <v>1599</v>
      </c>
      <c r="J671" s="229" t="s">
        <v>1600</v>
      </c>
    </row>
    <row r="672" spans="1:10" ht="87.5" x14ac:dyDescent="0.35">
      <c r="A672" s="586"/>
      <c r="B672" s="523"/>
      <c r="C672" s="229" t="s">
        <v>1601</v>
      </c>
      <c r="D672" s="229" t="s">
        <v>1602</v>
      </c>
      <c r="E672" s="229" t="s">
        <v>1603</v>
      </c>
      <c r="F672" s="230" t="s">
        <v>1604</v>
      </c>
      <c r="G672" s="230" t="s">
        <v>1530</v>
      </c>
      <c r="H672" s="229" t="s">
        <v>1605</v>
      </c>
      <c r="I672" s="229" t="s">
        <v>1606</v>
      </c>
      <c r="J672" s="229" t="s">
        <v>1607</v>
      </c>
    </row>
    <row r="673" spans="1:10" ht="127" x14ac:dyDescent="0.35">
      <c r="A673" s="586"/>
      <c r="B673" s="523"/>
      <c r="C673" s="229" t="s">
        <v>1608</v>
      </c>
      <c r="D673" s="229" t="s">
        <v>1609</v>
      </c>
      <c r="E673" s="229" t="s">
        <v>1610</v>
      </c>
      <c r="F673" s="230" t="s">
        <v>1611</v>
      </c>
      <c r="G673" s="230" t="s">
        <v>1530</v>
      </c>
      <c r="H673" s="229" t="s">
        <v>1605</v>
      </c>
      <c r="I673" s="229" t="s">
        <v>1612</v>
      </c>
      <c r="J673" s="229" t="s">
        <v>1613</v>
      </c>
    </row>
    <row r="674" spans="1:10" ht="62.5" x14ac:dyDescent="0.35">
      <c r="A674" s="586"/>
      <c r="B674" s="520"/>
      <c r="C674" s="229" t="s">
        <v>1614</v>
      </c>
      <c r="D674" s="229" t="s">
        <v>1615</v>
      </c>
      <c r="E674" s="229" t="s">
        <v>1616</v>
      </c>
      <c r="F674" s="230" t="s">
        <v>1617</v>
      </c>
      <c r="G674" s="230" t="s">
        <v>1530</v>
      </c>
      <c r="H674" s="229" t="s">
        <v>1618</v>
      </c>
      <c r="I674" s="229" t="s">
        <v>1149</v>
      </c>
      <c r="J674" s="229" t="s">
        <v>1619</v>
      </c>
    </row>
    <row r="675" spans="1:10" ht="50" x14ac:dyDescent="0.35">
      <c r="A675" s="586"/>
      <c r="B675" s="567" t="s">
        <v>1620</v>
      </c>
      <c r="C675" s="528" t="s">
        <v>1621</v>
      </c>
      <c r="D675" s="229" t="s">
        <v>1622</v>
      </c>
      <c r="E675" s="229" t="s">
        <v>1623</v>
      </c>
      <c r="F675" s="230" t="s">
        <v>1624</v>
      </c>
      <c r="G675" s="230" t="s">
        <v>1530</v>
      </c>
      <c r="H675" s="229" t="s">
        <v>1625</v>
      </c>
      <c r="I675" s="229" t="s">
        <v>1626</v>
      </c>
      <c r="J675" s="528" t="s">
        <v>1627</v>
      </c>
    </row>
    <row r="676" spans="1:10" ht="62.5" x14ac:dyDescent="0.35">
      <c r="A676" s="586"/>
      <c r="B676" s="523"/>
      <c r="C676" s="523"/>
      <c r="D676" s="229" t="s">
        <v>1628</v>
      </c>
      <c r="E676" s="229" t="s">
        <v>1629</v>
      </c>
      <c r="F676" s="230" t="s">
        <v>1630</v>
      </c>
      <c r="G676" s="230" t="s">
        <v>1530</v>
      </c>
      <c r="H676" s="229" t="s">
        <v>1625</v>
      </c>
      <c r="I676" s="229" t="s">
        <v>1626</v>
      </c>
      <c r="J676" s="523"/>
    </row>
    <row r="677" spans="1:10" ht="62.5" x14ac:dyDescent="0.35">
      <c r="A677" s="499"/>
      <c r="B677" s="520"/>
      <c r="C677" s="520"/>
      <c r="D677" s="229" t="s">
        <v>1631</v>
      </c>
      <c r="E677" s="229" t="s">
        <v>1632</v>
      </c>
      <c r="F677" s="230" t="s">
        <v>1633</v>
      </c>
      <c r="G677" s="230" t="s">
        <v>1530</v>
      </c>
      <c r="H677" s="229" t="s">
        <v>1625</v>
      </c>
      <c r="I677" s="229" t="s">
        <v>1626</v>
      </c>
      <c r="J677" s="520"/>
    </row>
    <row r="678" spans="1:10" ht="14.5" x14ac:dyDescent="0.35">
      <c r="A678" s="167"/>
      <c r="B678" s="167"/>
      <c r="C678" s="167"/>
      <c r="D678" s="167"/>
      <c r="E678" s="167"/>
      <c r="F678" s="167"/>
      <c r="G678" s="167"/>
      <c r="H678" s="167"/>
      <c r="I678" s="167"/>
    </row>
    <row r="679" spans="1:10" ht="14.5" x14ac:dyDescent="0.35">
      <c r="A679" s="167"/>
      <c r="B679" s="167"/>
      <c r="C679" s="167"/>
      <c r="D679" s="167"/>
      <c r="E679" s="167"/>
      <c r="F679" s="167"/>
      <c r="G679" s="167"/>
      <c r="H679" s="167"/>
      <c r="I679" s="167"/>
    </row>
    <row r="680" spans="1:10" ht="14.5" x14ac:dyDescent="0.35">
      <c r="A680" s="167"/>
      <c r="B680" s="167"/>
      <c r="C680" s="167"/>
      <c r="D680" s="167"/>
      <c r="E680" s="167"/>
      <c r="F680" s="167"/>
      <c r="G680" s="167"/>
      <c r="H680" s="167"/>
      <c r="I680" s="167"/>
    </row>
    <row r="681" spans="1:10" thickBot="1" x14ac:dyDescent="0.4">
      <c r="A681" s="167"/>
      <c r="B681" s="167"/>
      <c r="C681" s="167"/>
      <c r="D681" s="167"/>
      <c r="E681" s="167"/>
      <c r="F681" s="167"/>
      <c r="G681" s="167"/>
      <c r="H681" s="167"/>
      <c r="I681" s="167"/>
    </row>
    <row r="682" spans="1:10" thickBot="1" x14ac:dyDescent="0.4">
      <c r="A682" s="233"/>
      <c r="B682" s="233"/>
      <c r="C682" s="529" t="s">
        <v>1634</v>
      </c>
      <c r="D682" s="506"/>
      <c r="E682" s="506"/>
      <c r="F682" s="507"/>
      <c r="G682" s="530"/>
      <c r="H682" s="531"/>
      <c r="I682" s="167"/>
    </row>
    <row r="683" spans="1:10" ht="14.5" x14ac:dyDescent="0.35">
      <c r="A683" s="525" t="s">
        <v>40</v>
      </c>
      <c r="B683" s="445"/>
      <c r="C683" s="445"/>
      <c r="D683" s="445"/>
      <c r="E683" s="445"/>
      <c r="F683" s="445"/>
      <c r="G683" s="445"/>
      <c r="H683" s="504"/>
      <c r="I683" s="167"/>
    </row>
    <row r="684" spans="1:10" ht="14.5" x14ac:dyDescent="0.35">
      <c r="A684" s="525" t="s">
        <v>41</v>
      </c>
      <c r="B684" s="445"/>
      <c r="C684" s="445"/>
      <c r="D684" s="445"/>
      <c r="E684" s="445"/>
      <c r="F684" s="445"/>
      <c r="G684" s="445"/>
      <c r="H684" s="504"/>
      <c r="I684" s="167"/>
    </row>
    <row r="685" spans="1:10" ht="14.5" x14ac:dyDescent="0.35">
      <c r="A685" s="234" t="s">
        <v>214</v>
      </c>
      <c r="B685" s="234" t="s">
        <v>1635</v>
      </c>
      <c r="C685" s="234" t="s">
        <v>75</v>
      </c>
      <c r="D685" s="234" t="s">
        <v>1636</v>
      </c>
      <c r="E685" s="234" t="s">
        <v>1637</v>
      </c>
      <c r="F685" s="234" t="s">
        <v>1638</v>
      </c>
      <c r="G685" s="234" t="s">
        <v>1639</v>
      </c>
      <c r="H685" s="234" t="s">
        <v>1640</v>
      </c>
      <c r="I685" s="167"/>
    </row>
    <row r="686" spans="1:10" ht="14.5" x14ac:dyDescent="0.35">
      <c r="A686" s="522" t="s">
        <v>1641</v>
      </c>
      <c r="B686" s="235" t="s">
        <v>1642</v>
      </c>
      <c r="C686" s="236" t="s">
        <v>1643</v>
      </c>
      <c r="D686" s="237">
        <v>1</v>
      </c>
      <c r="E686" s="237">
        <v>1</v>
      </c>
      <c r="F686" s="238"/>
      <c r="G686" s="238"/>
      <c r="H686" s="236" t="s">
        <v>1644</v>
      </c>
      <c r="I686" s="167"/>
    </row>
    <row r="687" spans="1:10" ht="27" x14ac:dyDescent="0.35">
      <c r="A687" s="523"/>
      <c r="B687" s="235" t="s">
        <v>1645</v>
      </c>
      <c r="C687" s="236" t="s">
        <v>1115</v>
      </c>
      <c r="D687" s="237">
        <v>57</v>
      </c>
      <c r="E687" s="237">
        <v>9</v>
      </c>
      <c r="F687" s="237">
        <v>24</v>
      </c>
      <c r="G687" s="237">
        <v>24</v>
      </c>
      <c r="H687" s="236" t="s">
        <v>1644</v>
      </c>
      <c r="I687" s="167"/>
    </row>
    <row r="688" spans="1:10" ht="27" x14ac:dyDescent="0.35">
      <c r="A688" s="523"/>
      <c r="B688" s="235" t="s">
        <v>1646</v>
      </c>
      <c r="C688" s="236" t="s">
        <v>1643</v>
      </c>
      <c r="D688" s="237">
        <v>3</v>
      </c>
      <c r="E688" s="238"/>
      <c r="F688" s="237">
        <v>2</v>
      </c>
      <c r="G688" s="237">
        <v>1</v>
      </c>
      <c r="H688" s="236" t="s">
        <v>1644</v>
      </c>
      <c r="I688" s="167"/>
    </row>
    <row r="689" spans="1:9" ht="40.5" x14ac:dyDescent="0.35">
      <c r="A689" s="523"/>
      <c r="B689" s="235" t="s">
        <v>1647</v>
      </c>
      <c r="C689" s="236" t="s">
        <v>1648</v>
      </c>
      <c r="D689" s="237">
        <v>4</v>
      </c>
      <c r="E689" s="237">
        <v>2</v>
      </c>
      <c r="F689" s="237">
        <v>2</v>
      </c>
      <c r="G689" s="238"/>
      <c r="H689" s="236" t="s">
        <v>1644</v>
      </c>
      <c r="I689" s="167"/>
    </row>
    <row r="690" spans="1:9" ht="27" x14ac:dyDescent="0.35">
      <c r="A690" s="523"/>
      <c r="B690" s="235" t="s">
        <v>1649</v>
      </c>
      <c r="C690" s="236" t="s">
        <v>1650</v>
      </c>
      <c r="D690" s="237">
        <v>27</v>
      </c>
      <c r="E690" s="237">
        <v>7</v>
      </c>
      <c r="F690" s="237">
        <v>7</v>
      </c>
      <c r="G690" s="237">
        <v>13</v>
      </c>
      <c r="H690" s="236" t="s">
        <v>1644</v>
      </c>
      <c r="I690" s="167"/>
    </row>
    <row r="691" spans="1:9" ht="14.5" x14ac:dyDescent="0.35">
      <c r="A691" s="523"/>
      <c r="B691" s="235" t="s">
        <v>46</v>
      </c>
      <c r="C691" s="236" t="s">
        <v>1651</v>
      </c>
      <c r="D691" s="237">
        <v>1</v>
      </c>
      <c r="E691" s="239">
        <v>1</v>
      </c>
      <c r="F691" s="239">
        <v>1</v>
      </c>
      <c r="G691" s="239">
        <v>1</v>
      </c>
      <c r="H691" s="236" t="s">
        <v>1644</v>
      </c>
      <c r="I691" s="167"/>
    </row>
    <row r="692" spans="1:9" ht="27" x14ac:dyDescent="0.35">
      <c r="A692" s="523"/>
      <c r="B692" s="235" t="s">
        <v>1652</v>
      </c>
      <c r="C692" s="236" t="s">
        <v>1653</v>
      </c>
      <c r="D692" s="237">
        <v>2</v>
      </c>
      <c r="E692" s="237">
        <v>1</v>
      </c>
      <c r="F692" s="237">
        <v>1</v>
      </c>
      <c r="G692" s="238"/>
      <c r="H692" s="236" t="s">
        <v>1644</v>
      </c>
      <c r="I692" s="167"/>
    </row>
    <row r="693" spans="1:9" ht="40.5" x14ac:dyDescent="0.35">
      <c r="A693" s="523"/>
      <c r="B693" s="235" t="s">
        <v>1654</v>
      </c>
      <c r="C693" s="236" t="s">
        <v>1107</v>
      </c>
      <c r="D693" s="237">
        <v>1</v>
      </c>
      <c r="E693" s="237">
        <v>1</v>
      </c>
      <c r="F693" s="238"/>
      <c r="G693" s="238"/>
      <c r="H693" s="236" t="s">
        <v>1644</v>
      </c>
      <c r="I693" s="167"/>
    </row>
    <row r="694" spans="1:9" ht="27" x14ac:dyDescent="0.35">
      <c r="A694" s="523"/>
      <c r="B694" s="235" t="s">
        <v>49</v>
      </c>
      <c r="C694" s="236" t="s">
        <v>1115</v>
      </c>
      <c r="D694" s="237">
        <v>20</v>
      </c>
      <c r="E694" s="237">
        <v>4</v>
      </c>
      <c r="F694" s="237">
        <v>8</v>
      </c>
      <c r="G694" s="237">
        <v>8</v>
      </c>
      <c r="H694" s="236" t="s">
        <v>1644</v>
      </c>
      <c r="I694" s="167"/>
    </row>
    <row r="695" spans="1:9" ht="14.5" x14ac:dyDescent="0.35">
      <c r="A695" s="523"/>
      <c r="B695" s="235" t="s">
        <v>1655</v>
      </c>
      <c r="C695" s="236" t="s">
        <v>1656</v>
      </c>
      <c r="D695" s="237">
        <v>5</v>
      </c>
      <c r="E695" s="237">
        <v>1</v>
      </c>
      <c r="F695" s="237">
        <v>2</v>
      </c>
      <c r="G695" s="237">
        <v>2</v>
      </c>
      <c r="H695" s="236" t="s">
        <v>1644</v>
      </c>
      <c r="I695" s="167"/>
    </row>
    <row r="696" spans="1:9" ht="40.5" x14ac:dyDescent="0.35">
      <c r="A696" s="520"/>
      <c r="B696" s="235" t="s">
        <v>1657</v>
      </c>
      <c r="C696" s="236" t="s">
        <v>1658</v>
      </c>
      <c r="D696" s="237">
        <v>5</v>
      </c>
      <c r="E696" s="237">
        <v>1</v>
      </c>
      <c r="F696" s="237">
        <v>2</v>
      </c>
      <c r="G696" s="237">
        <v>2</v>
      </c>
      <c r="H696" s="236" t="s">
        <v>1644</v>
      </c>
      <c r="I696" s="167"/>
    </row>
    <row r="697" spans="1:9" ht="27" x14ac:dyDescent="0.35">
      <c r="A697" s="522" t="s">
        <v>1659</v>
      </c>
      <c r="B697" s="235" t="s">
        <v>1660</v>
      </c>
      <c r="C697" s="236" t="s">
        <v>1661</v>
      </c>
      <c r="D697" s="237">
        <v>1</v>
      </c>
      <c r="E697" s="237">
        <v>1</v>
      </c>
      <c r="F697" s="238"/>
      <c r="G697" s="238"/>
      <c r="H697" s="236" t="s">
        <v>1644</v>
      </c>
      <c r="I697" s="167"/>
    </row>
    <row r="698" spans="1:9" ht="27" x14ac:dyDescent="0.35">
      <c r="A698" s="520"/>
      <c r="B698" s="235" t="s">
        <v>1662</v>
      </c>
      <c r="C698" s="236" t="s">
        <v>1115</v>
      </c>
      <c r="D698" s="237">
        <v>16</v>
      </c>
      <c r="E698" s="238"/>
      <c r="F698" s="237">
        <v>8</v>
      </c>
      <c r="G698" s="237">
        <v>8</v>
      </c>
      <c r="H698" s="236" t="s">
        <v>1644</v>
      </c>
      <c r="I698" s="167"/>
    </row>
    <row r="699" spans="1:9" ht="27" x14ac:dyDescent="0.35">
      <c r="A699" s="522" t="s">
        <v>1663</v>
      </c>
      <c r="B699" s="235" t="s">
        <v>1664</v>
      </c>
      <c r="C699" s="236" t="s">
        <v>1107</v>
      </c>
      <c r="D699" s="237">
        <v>48</v>
      </c>
      <c r="E699" s="237">
        <v>12</v>
      </c>
      <c r="F699" s="237">
        <v>24</v>
      </c>
      <c r="G699" s="237">
        <v>12</v>
      </c>
      <c r="H699" s="236" t="s">
        <v>1665</v>
      </c>
      <c r="I699" s="167"/>
    </row>
    <row r="700" spans="1:9" ht="27" x14ac:dyDescent="0.35">
      <c r="A700" s="523"/>
      <c r="B700" s="235" t="s">
        <v>1666</v>
      </c>
      <c r="C700" s="236" t="s">
        <v>1115</v>
      </c>
      <c r="D700" s="237">
        <v>240</v>
      </c>
      <c r="E700" s="237">
        <v>48</v>
      </c>
      <c r="F700" s="237">
        <v>96</v>
      </c>
      <c r="G700" s="237">
        <v>96</v>
      </c>
      <c r="H700" s="236" t="s">
        <v>1665</v>
      </c>
      <c r="I700" s="167"/>
    </row>
    <row r="701" spans="1:9" ht="27" x14ac:dyDescent="0.35">
      <c r="A701" s="523"/>
      <c r="B701" s="235" t="s">
        <v>1667</v>
      </c>
      <c r="C701" s="236" t="s">
        <v>1107</v>
      </c>
      <c r="D701" s="237">
        <v>1</v>
      </c>
      <c r="E701" s="237">
        <v>1</v>
      </c>
      <c r="F701" s="238"/>
      <c r="G701" s="238"/>
      <c r="H701" s="236" t="s">
        <v>1668</v>
      </c>
      <c r="I701" s="167"/>
    </row>
    <row r="702" spans="1:9" ht="27" x14ac:dyDescent="0.35">
      <c r="A702" s="520"/>
      <c r="B702" s="235" t="s">
        <v>1669</v>
      </c>
      <c r="C702" s="236" t="s">
        <v>1107</v>
      </c>
      <c r="D702" s="237">
        <v>1</v>
      </c>
      <c r="E702" s="239">
        <v>1</v>
      </c>
      <c r="F702" s="239">
        <v>1</v>
      </c>
      <c r="G702" s="239">
        <v>1</v>
      </c>
      <c r="H702" s="236" t="s">
        <v>1670</v>
      </c>
      <c r="I702" s="167"/>
    </row>
    <row r="703" spans="1:9" ht="14.5" x14ac:dyDescent="0.35">
      <c r="A703" s="525" t="s">
        <v>40</v>
      </c>
      <c r="B703" s="445"/>
      <c r="C703" s="445"/>
      <c r="D703" s="445"/>
      <c r="E703" s="445"/>
      <c r="F703" s="445"/>
      <c r="G703" s="445"/>
      <c r="H703" s="504"/>
      <c r="I703" s="167"/>
    </row>
    <row r="704" spans="1:9" ht="14.5" x14ac:dyDescent="0.35">
      <c r="A704" s="527" t="s">
        <v>1671</v>
      </c>
      <c r="B704" s="445"/>
      <c r="C704" s="445"/>
      <c r="D704" s="445"/>
      <c r="E704" s="445"/>
      <c r="F704" s="445"/>
      <c r="G704" s="445"/>
      <c r="H704" s="504"/>
      <c r="I704" s="167"/>
    </row>
    <row r="705" spans="1:9" ht="14.5" x14ac:dyDescent="0.35">
      <c r="A705" s="234" t="s">
        <v>214</v>
      </c>
      <c r="B705" s="234" t="s">
        <v>1635</v>
      </c>
      <c r="C705" s="234" t="s">
        <v>75</v>
      </c>
      <c r="D705" s="234" t="s">
        <v>1636</v>
      </c>
      <c r="E705" s="234" t="s">
        <v>1637</v>
      </c>
      <c r="F705" s="234" t="s">
        <v>1638</v>
      </c>
      <c r="G705" s="234" t="s">
        <v>1639</v>
      </c>
      <c r="H705" s="234" t="s">
        <v>1640</v>
      </c>
      <c r="I705" s="167"/>
    </row>
    <row r="706" spans="1:9" ht="40.5" x14ac:dyDescent="0.35">
      <c r="A706" s="522" t="s">
        <v>1672</v>
      </c>
      <c r="B706" s="235" t="s">
        <v>1673</v>
      </c>
      <c r="C706" s="236" t="s">
        <v>1674</v>
      </c>
      <c r="D706" s="237">
        <v>1</v>
      </c>
      <c r="E706" s="237">
        <v>1</v>
      </c>
      <c r="F706" s="238"/>
      <c r="G706" s="238"/>
      <c r="H706" s="236" t="s">
        <v>1644</v>
      </c>
      <c r="I706" s="167"/>
    </row>
    <row r="707" spans="1:9" ht="40.5" x14ac:dyDescent="0.35">
      <c r="A707" s="523"/>
      <c r="B707" s="235" t="s">
        <v>1675</v>
      </c>
      <c r="C707" s="236" t="s">
        <v>1674</v>
      </c>
      <c r="D707" s="237">
        <v>1</v>
      </c>
      <c r="E707" s="237">
        <v>1</v>
      </c>
      <c r="F707" s="238"/>
      <c r="G707" s="238"/>
      <c r="H707" s="236" t="s">
        <v>1644</v>
      </c>
      <c r="I707" s="167"/>
    </row>
    <row r="708" spans="1:9" ht="40.5" x14ac:dyDescent="0.35">
      <c r="A708" s="523"/>
      <c r="B708" s="235" t="s">
        <v>1676</v>
      </c>
      <c r="C708" s="236" t="s">
        <v>1674</v>
      </c>
      <c r="D708" s="237">
        <v>1</v>
      </c>
      <c r="E708" s="237">
        <v>1</v>
      </c>
      <c r="F708" s="238"/>
      <c r="G708" s="238"/>
      <c r="H708" s="236" t="s">
        <v>1644</v>
      </c>
      <c r="I708" s="167"/>
    </row>
    <row r="709" spans="1:9" ht="40.5" x14ac:dyDescent="0.35">
      <c r="A709" s="523"/>
      <c r="B709" s="235" t="s">
        <v>1677</v>
      </c>
      <c r="C709" s="236" t="s">
        <v>1674</v>
      </c>
      <c r="D709" s="237">
        <v>1</v>
      </c>
      <c r="E709" s="238"/>
      <c r="F709" s="238"/>
      <c r="G709" s="237">
        <v>1</v>
      </c>
      <c r="H709" s="236" t="s">
        <v>1678</v>
      </c>
      <c r="I709" s="167"/>
    </row>
    <row r="710" spans="1:9" ht="27" x14ac:dyDescent="0.35">
      <c r="A710" s="523"/>
      <c r="B710" s="235" t="s">
        <v>1679</v>
      </c>
      <c r="C710" s="236" t="s">
        <v>1643</v>
      </c>
      <c r="D710" s="237">
        <v>4</v>
      </c>
      <c r="E710" s="237">
        <v>4</v>
      </c>
      <c r="F710" s="237">
        <v>4</v>
      </c>
      <c r="G710" s="237">
        <v>4</v>
      </c>
      <c r="H710" s="236" t="s">
        <v>1644</v>
      </c>
      <c r="I710" s="167"/>
    </row>
    <row r="711" spans="1:9" ht="14.5" x14ac:dyDescent="0.35">
      <c r="A711" s="523"/>
      <c r="B711" s="235" t="s">
        <v>1680</v>
      </c>
      <c r="C711" s="236" t="s">
        <v>1115</v>
      </c>
      <c r="D711" s="237">
        <v>18</v>
      </c>
      <c r="E711" s="237">
        <v>2</v>
      </c>
      <c r="F711" s="237">
        <v>8</v>
      </c>
      <c r="G711" s="237">
        <v>8</v>
      </c>
      <c r="H711" s="236" t="s">
        <v>1644</v>
      </c>
      <c r="I711" s="167"/>
    </row>
    <row r="712" spans="1:9" ht="27" x14ac:dyDescent="0.35">
      <c r="A712" s="523"/>
      <c r="B712" s="235" t="s">
        <v>1681</v>
      </c>
      <c r="C712" s="236" t="s">
        <v>1643</v>
      </c>
      <c r="D712" s="237">
        <v>4</v>
      </c>
      <c r="E712" s="237">
        <v>4</v>
      </c>
      <c r="F712" s="237">
        <v>4</v>
      </c>
      <c r="G712" s="237">
        <v>4</v>
      </c>
      <c r="H712" s="236" t="s">
        <v>1644</v>
      </c>
      <c r="I712" s="167"/>
    </row>
    <row r="713" spans="1:9" ht="27" x14ac:dyDescent="0.35">
      <c r="A713" s="523"/>
      <c r="B713" s="235" t="s">
        <v>1682</v>
      </c>
      <c r="C713" s="236" t="s">
        <v>1115</v>
      </c>
      <c r="D713" s="237">
        <v>18</v>
      </c>
      <c r="E713" s="237">
        <v>2</v>
      </c>
      <c r="F713" s="237">
        <v>8</v>
      </c>
      <c r="G713" s="237">
        <v>8</v>
      </c>
      <c r="H713" s="236" t="s">
        <v>1644</v>
      </c>
      <c r="I713" s="167"/>
    </row>
    <row r="714" spans="1:9" ht="27" x14ac:dyDescent="0.35">
      <c r="A714" s="523"/>
      <c r="B714" s="235" t="s">
        <v>1683</v>
      </c>
      <c r="C714" s="236" t="s">
        <v>1656</v>
      </c>
      <c r="D714" s="237">
        <v>1</v>
      </c>
      <c r="E714" s="238"/>
      <c r="F714" s="237">
        <v>1</v>
      </c>
      <c r="G714" s="238"/>
      <c r="H714" s="236" t="s">
        <v>1678</v>
      </c>
      <c r="I714" s="167"/>
    </row>
    <row r="715" spans="1:9" ht="27" x14ac:dyDescent="0.35">
      <c r="A715" s="523"/>
      <c r="B715" s="235" t="s">
        <v>1684</v>
      </c>
      <c r="C715" s="236" t="s">
        <v>1674</v>
      </c>
      <c r="D715" s="237">
        <v>1</v>
      </c>
      <c r="E715" s="238"/>
      <c r="F715" s="237">
        <v>1</v>
      </c>
      <c r="G715" s="238"/>
      <c r="H715" s="236" t="s">
        <v>1644</v>
      </c>
      <c r="I715" s="167"/>
    </row>
    <row r="716" spans="1:9" ht="27" x14ac:dyDescent="0.35">
      <c r="A716" s="523"/>
      <c r="B716" s="235" t="s">
        <v>1685</v>
      </c>
      <c r="C716" s="236" t="s">
        <v>1674</v>
      </c>
      <c r="D716" s="237">
        <v>1</v>
      </c>
      <c r="E716" s="238"/>
      <c r="F716" s="237">
        <v>1</v>
      </c>
      <c r="G716" s="238"/>
      <c r="H716" s="236" t="s">
        <v>1644</v>
      </c>
      <c r="I716" s="167"/>
    </row>
    <row r="717" spans="1:9" ht="40.5" x14ac:dyDescent="0.35">
      <c r="A717" s="523"/>
      <c r="B717" s="235" t="s">
        <v>1686</v>
      </c>
      <c r="C717" s="236" t="s">
        <v>1674</v>
      </c>
      <c r="D717" s="237">
        <v>1</v>
      </c>
      <c r="E717" s="238"/>
      <c r="F717" s="237">
        <v>1</v>
      </c>
      <c r="G717" s="238"/>
      <c r="H717" s="236" t="s">
        <v>1678</v>
      </c>
      <c r="I717" s="167"/>
    </row>
    <row r="718" spans="1:9" ht="27" x14ac:dyDescent="0.35">
      <c r="A718" s="523"/>
      <c r="B718" s="235" t="s">
        <v>1687</v>
      </c>
      <c r="C718" s="236" t="s">
        <v>1107</v>
      </c>
      <c r="D718" s="237">
        <v>4</v>
      </c>
      <c r="E718" s="238"/>
      <c r="F718" s="237">
        <v>4</v>
      </c>
      <c r="G718" s="238"/>
      <c r="H718" s="236" t="s">
        <v>1644</v>
      </c>
      <c r="I718" s="167"/>
    </row>
    <row r="719" spans="1:9" ht="27" x14ac:dyDescent="0.35">
      <c r="A719" s="523"/>
      <c r="B719" s="235" t="s">
        <v>1688</v>
      </c>
      <c r="C719" s="236" t="s">
        <v>1115</v>
      </c>
      <c r="D719" s="237">
        <v>8</v>
      </c>
      <c r="E719" s="237">
        <v>1</v>
      </c>
      <c r="F719" s="237">
        <v>3</v>
      </c>
      <c r="G719" s="237">
        <v>4</v>
      </c>
      <c r="H719" s="236" t="s">
        <v>1644</v>
      </c>
      <c r="I719" s="167"/>
    </row>
    <row r="720" spans="1:9" ht="27" x14ac:dyDescent="0.35">
      <c r="A720" s="520"/>
      <c r="B720" s="235" t="s">
        <v>1689</v>
      </c>
      <c r="C720" s="236" t="s">
        <v>1674</v>
      </c>
      <c r="D720" s="237">
        <v>1</v>
      </c>
      <c r="E720" s="238"/>
      <c r="F720" s="237">
        <v>1</v>
      </c>
      <c r="G720" s="238"/>
      <c r="H720" s="236" t="s">
        <v>1644</v>
      </c>
      <c r="I720" s="167"/>
    </row>
    <row r="721" spans="1:9" ht="40.5" x14ac:dyDescent="0.35">
      <c r="A721" s="522" t="s">
        <v>1690</v>
      </c>
      <c r="B721" s="235" t="s">
        <v>1691</v>
      </c>
      <c r="C721" s="236" t="s">
        <v>1643</v>
      </c>
      <c r="D721" s="237">
        <v>4</v>
      </c>
      <c r="E721" s="237">
        <v>1</v>
      </c>
      <c r="F721" s="237">
        <v>2</v>
      </c>
      <c r="G721" s="237">
        <v>1</v>
      </c>
      <c r="H721" s="236" t="s">
        <v>1692</v>
      </c>
      <c r="I721" s="167"/>
    </row>
    <row r="722" spans="1:9" ht="27" x14ac:dyDescent="0.35">
      <c r="A722" s="523"/>
      <c r="B722" s="235" t="s">
        <v>1693</v>
      </c>
      <c r="C722" s="236" t="s">
        <v>1115</v>
      </c>
      <c r="D722" s="237">
        <v>19</v>
      </c>
      <c r="E722" s="237">
        <v>3</v>
      </c>
      <c r="F722" s="237">
        <v>8</v>
      </c>
      <c r="G722" s="237">
        <v>8</v>
      </c>
      <c r="H722" s="236" t="s">
        <v>1694</v>
      </c>
      <c r="I722" s="167"/>
    </row>
    <row r="723" spans="1:9" ht="40.5" x14ac:dyDescent="0.35">
      <c r="A723" s="523"/>
      <c r="B723" s="235" t="s">
        <v>1695</v>
      </c>
      <c r="C723" s="236" t="s">
        <v>1643</v>
      </c>
      <c r="D723" s="237">
        <v>4</v>
      </c>
      <c r="E723" s="237">
        <v>1</v>
      </c>
      <c r="F723" s="237">
        <v>2</v>
      </c>
      <c r="G723" s="237">
        <v>1</v>
      </c>
      <c r="H723" s="236" t="s">
        <v>1692</v>
      </c>
      <c r="I723" s="167"/>
    </row>
    <row r="724" spans="1:9" ht="40.5" x14ac:dyDescent="0.35">
      <c r="A724" s="523"/>
      <c r="B724" s="235" t="s">
        <v>1696</v>
      </c>
      <c r="C724" s="236" t="s">
        <v>1115</v>
      </c>
      <c r="D724" s="237">
        <v>19</v>
      </c>
      <c r="E724" s="237">
        <v>3</v>
      </c>
      <c r="F724" s="237">
        <v>8</v>
      </c>
      <c r="G724" s="237">
        <v>8</v>
      </c>
      <c r="H724" s="236" t="s">
        <v>1694</v>
      </c>
      <c r="I724" s="167"/>
    </row>
    <row r="725" spans="1:9" ht="40.5" x14ac:dyDescent="0.35">
      <c r="A725" s="523"/>
      <c r="B725" s="235" t="s">
        <v>1697</v>
      </c>
      <c r="C725" s="236" t="s">
        <v>1643</v>
      </c>
      <c r="D725" s="237">
        <v>4</v>
      </c>
      <c r="E725" s="237">
        <v>1</v>
      </c>
      <c r="F725" s="237">
        <v>2</v>
      </c>
      <c r="G725" s="237">
        <v>1</v>
      </c>
      <c r="H725" s="236" t="s">
        <v>1692</v>
      </c>
      <c r="I725" s="167"/>
    </row>
    <row r="726" spans="1:9" ht="40.5" x14ac:dyDescent="0.35">
      <c r="A726" s="523"/>
      <c r="B726" s="235" t="s">
        <v>1698</v>
      </c>
      <c r="C726" s="236" t="s">
        <v>1115</v>
      </c>
      <c r="D726" s="237">
        <v>19</v>
      </c>
      <c r="E726" s="237">
        <v>3</v>
      </c>
      <c r="F726" s="237">
        <v>8</v>
      </c>
      <c r="G726" s="237">
        <v>8</v>
      </c>
      <c r="H726" s="236" t="s">
        <v>1694</v>
      </c>
      <c r="I726" s="167"/>
    </row>
    <row r="727" spans="1:9" ht="54" x14ac:dyDescent="0.35">
      <c r="A727" s="523"/>
      <c r="B727" s="235" t="s">
        <v>1699</v>
      </c>
      <c r="C727" s="236" t="s">
        <v>1643</v>
      </c>
      <c r="D727" s="237">
        <v>1</v>
      </c>
      <c r="E727" s="237">
        <v>1</v>
      </c>
      <c r="F727" s="238"/>
      <c r="G727" s="238"/>
      <c r="H727" s="236" t="s">
        <v>1700</v>
      </c>
      <c r="I727" s="167"/>
    </row>
    <row r="728" spans="1:9" ht="40.5" x14ac:dyDescent="0.35">
      <c r="A728" s="523"/>
      <c r="B728" s="235" t="s">
        <v>1701</v>
      </c>
      <c r="C728" s="236" t="s">
        <v>1115</v>
      </c>
      <c r="D728" s="237">
        <v>19</v>
      </c>
      <c r="E728" s="237">
        <v>3</v>
      </c>
      <c r="F728" s="237">
        <v>8</v>
      </c>
      <c r="G728" s="237">
        <v>8</v>
      </c>
      <c r="H728" s="236" t="s">
        <v>1694</v>
      </c>
      <c r="I728" s="167"/>
    </row>
    <row r="729" spans="1:9" ht="40.5" x14ac:dyDescent="0.35">
      <c r="A729" s="523"/>
      <c r="B729" s="235" t="s">
        <v>1702</v>
      </c>
      <c r="C729" s="236" t="s">
        <v>1115</v>
      </c>
      <c r="D729" s="237">
        <v>20</v>
      </c>
      <c r="E729" s="237">
        <v>4</v>
      </c>
      <c r="F729" s="237">
        <v>8</v>
      </c>
      <c r="G729" s="237">
        <v>8</v>
      </c>
      <c r="H729" s="236" t="s">
        <v>1703</v>
      </c>
      <c r="I729" s="167"/>
    </row>
    <row r="730" spans="1:9" ht="40.5" x14ac:dyDescent="0.35">
      <c r="A730" s="523"/>
      <c r="B730" s="235" t="s">
        <v>1704</v>
      </c>
      <c r="C730" s="236" t="s">
        <v>1705</v>
      </c>
      <c r="D730" s="237">
        <v>13</v>
      </c>
      <c r="E730" s="237">
        <v>13</v>
      </c>
      <c r="F730" s="238"/>
      <c r="G730" s="238"/>
      <c r="H730" s="236" t="s">
        <v>1706</v>
      </c>
      <c r="I730" s="167"/>
    </row>
    <row r="731" spans="1:9" ht="40.5" x14ac:dyDescent="0.35">
      <c r="A731" s="523"/>
      <c r="B731" s="235" t="s">
        <v>1707</v>
      </c>
      <c r="C731" s="236" t="s">
        <v>1643</v>
      </c>
      <c r="D731" s="237">
        <v>13</v>
      </c>
      <c r="E731" s="237">
        <v>13</v>
      </c>
      <c r="F731" s="238"/>
      <c r="G731" s="238"/>
      <c r="H731" s="236" t="s">
        <v>1706</v>
      </c>
      <c r="I731" s="167"/>
    </row>
    <row r="732" spans="1:9" ht="40.5" x14ac:dyDescent="0.35">
      <c r="A732" s="523"/>
      <c r="B732" s="235" t="s">
        <v>1708</v>
      </c>
      <c r="C732" s="236" t="s">
        <v>1115</v>
      </c>
      <c r="D732" s="237">
        <v>65</v>
      </c>
      <c r="E732" s="237">
        <v>13</v>
      </c>
      <c r="F732" s="237">
        <v>26</v>
      </c>
      <c r="G732" s="237">
        <v>26</v>
      </c>
      <c r="H732" s="236" t="s">
        <v>1706</v>
      </c>
      <c r="I732" s="167"/>
    </row>
    <row r="733" spans="1:9" ht="27" x14ac:dyDescent="0.35">
      <c r="A733" s="523"/>
      <c r="B733" s="235" t="s">
        <v>1709</v>
      </c>
      <c r="C733" s="236" t="s">
        <v>1710</v>
      </c>
      <c r="D733" s="237">
        <v>1</v>
      </c>
      <c r="E733" s="237">
        <v>1</v>
      </c>
      <c r="F733" s="238"/>
      <c r="G733" s="238"/>
      <c r="H733" s="236" t="s">
        <v>1711</v>
      </c>
      <c r="I733" s="167"/>
    </row>
    <row r="734" spans="1:9" ht="27" x14ac:dyDescent="0.35">
      <c r="A734" s="523"/>
      <c r="B734" s="235" t="s">
        <v>1712</v>
      </c>
      <c r="C734" s="236" t="s">
        <v>1115</v>
      </c>
      <c r="D734" s="237">
        <v>19</v>
      </c>
      <c r="E734" s="237">
        <v>3</v>
      </c>
      <c r="F734" s="237">
        <v>8</v>
      </c>
      <c r="G734" s="237">
        <v>8</v>
      </c>
      <c r="H734" s="236" t="s">
        <v>1711</v>
      </c>
      <c r="I734" s="167"/>
    </row>
    <row r="735" spans="1:9" ht="40.5" x14ac:dyDescent="0.35">
      <c r="A735" s="520"/>
      <c r="B735" s="235" t="s">
        <v>1713</v>
      </c>
      <c r="C735" s="236" t="s">
        <v>1674</v>
      </c>
      <c r="D735" s="237">
        <v>4</v>
      </c>
      <c r="E735" s="238"/>
      <c r="F735" s="237">
        <v>4</v>
      </c>
      <c r="G735" s="238"/>
      <c r="H735" s="236" t="s">
        <v>1644</v>
      </c>
      <c r="I735" s="167"/>
    </row>
    <row r="736" spans="1:9" ht="40.5" x14ac:dyDescent="0.35">
      <c r="A736" s="522" t="s">
        <v>1714</v>
      </c>
      <c r="B736" s="235" t="s">
        <v>1715</v>
      </c>
      <c r="C736" s="236" t="s">
        <v>1643</v>
      </c>
      <c r="D736" s="237">
        <v>2</v>
      </c>
      <c r="E736" s="237">
        <v>2</v>
      </c>
      <c r="F736" s="238"/>
      <c r="G736" s="238"/>
      <c r="H736" s="236" t="s">
        <v>1716</v>
      </c>
      <c r="I736" s="167"/>
    </row>
    <row r="737" spans="1:9" ht="27" x14ac:dyDescent="0.35">
      <c r="A737" s="523"/>
      <c r="B737" s="235" t="s">
        <v>1717</v>
      </c>
      <c r="C737" s="236" t="s">
        <v>1115</v>
      </c>
      <c r="D737" s="237">
        <v>18</v>
      </c>
      <c r="E737" s="237">
        <v>2</v>
      </c>
      <c r="F737" s="237">
        <v>8</v>
      </c>
      <c r="G737" s="237">
        <v>8</v>
      </c>
      <c r="H737" s="236" t="s">
        <v>1716</v>
      </c>
      <c r="I737" s="167"/>
    </row>
    <row r="738" spans="1:9" ht="27" x14ac:dyDescent="0.35">
      <c r="A738" s="523"/>
      <c r="B738" s="235" t="s">
        <v>1718</v>
      </c>
      <c r="C738" s="236" t="s">
        <v>1674</v>
      </c>
      <c r="D738" s="237">
        <v>1</v>
      </c>
      <c r="E738" s="237">
        <v>1</v>
      </c>
      <c r="F738" s="238"/>
      <c r="G738" s="238"/>
      <c r="H738" s="236" t="s">
        <v>1644</v>
      </c>
      <c r="I738" s="167"/>
    </row>
    <row r="739" spans="1:9" ht="27" x14ac:dyDescent="0.35">
      <c r="A739" s="523"/>
      <c r="B739" s="235" t="s">
        <v>1719</v>
      </c>
      <c r="C739" s="236" t="s">
        <v>1643</v>
      </c>
      <c r="D739" s="237">
        <v>1</v>
      </c>
      <c r="E739" s="237">
        <v>1</v>
      </c>
      <c r="F739" s="238"/>
      <c r="G739" s="238"/>
      <c r="H739" s="236" t="s">
        <v>1644</v>
      </c>
      <c r="I739" s="167"/>
    </row>
    <row r="740" spans="1:9" ht="27" x14ac:dyDescent="0.35">
      <c r="A740" s="523"/>
      <c r="B740" s="235" t="s">
        <v>1720</v>
      </c>
      <c r="C740" s="236" t="s">
        <v>1115</v>
      </c>
      <c r="D740" s="237">
        <v>18</v>
      </c>
      <c r="E740" s="237">
        <v>2</v>
      </c>
      <c r="F740" s="237">
        <v>8</v>
      </c>
      <c r="G740" s="237">
        <v>8</v>
      </c>
      <c r="H740" s="236" t="s">
        <v>1644</v>
      </c>
      <c r="I740" s="167"/>
    </row>
    <row r="741" spans="1:9" ht="27" x14ac:dyDescent="0.35">
      <c r="A741" s="523"/>
      <c r="B741" s="235" t="s">
        <v>1721</v>
      </c>
      <c r="C741" s="236" t="s">
        <v>1108</v>
      </c>
      <c r="D741" s="237">
        <v>1</v>
      </c>
      <c r="E741" s="237">
        <v>1</v>
      </c>
      <c r="F741" s="238"/>
      <c r="G741" s="238"/>
      <c r="H741" s="236" t="s">
        <v>1644</v>
      </c>
      <c r="I741" s="167"/>
    </row>
    <row r="742" spans="1:9" ht="27" x14ac:dyDescent="0.35">
      <c r="A742" s="520"/>
      <c r="B742" s="235" t="s">
        <v>1722</v>
      </c>
      <c r="C742" s="236" t="s">
        <v>1115</v>
      </c>
      <c r="D742" s="237">
        <v>18</v>
      </c>
      <c r="E742" s="237">
        <v>2</v>
      </c>
      <c r="F742" s="237">
        <v>8</v>
      </c>
      <c r="G742" s="237">
        <v>8</v>
      </c>
      <c r="H742" s="236" t="s">
        <v>1644</v>
      </c>
      <c r="I742" s="167"/>
    </row>
    <row r="743" spans="1:9" ht="14.5" x14ac:dyDescent="0.35">
      <c r="A743" s="525" t="s">
        <v>40</v>
      </c>
      <c r="B743" s="445"/>
      <c r="C743" s="445"/>
      <c r="D743" s="445"/>
      <c r="E743" s="445"/>
      <c r="F743" s="445"/>
      <c r="G743" s="445"/>
      <c r="H743" s="504"/>
      <c r="I743" s="167"/>
    </row>
    <row r="744" spans="1:9" ht="14.5" x14ac:dyDescent="0.35">
      <c r="A744" s="525" t="s">
        <v>1723</v>
      </c>
      <c r="B744" s="445"/>
      <c r="C744" s="445"/>
      <c r="D744" s="445"/>
      <c r="E744" s="445"/>
      <c r="F744" s="445"/>
      <c r="G744" s="445"/>
      <c r="H744" s="504"/>
      <c r="I744" s="167"/>
    </row>
    <row r="745" spans="1:9" ht="14.5" x14ac:dyDescent="0.35">
      <c r="A745" s="234" t="s">
        <v>214</v>
      </c>
      <c r="B745" s="234" t="s">
        <v>1635</v>
      </c>
      <c r="C745" s="234" t="s">
        <v>75</v>
      </c>
      <c r="D745" s="234" t="s">
        <v>1636</v>
      </c>
      <c r="E745" s="234" t="s">
        <v>1637</v>
      </c>
      <c r="F745" s="234" t="s">
        <v>1638</v>
      </c>
      <c r="G745" s="234" t="s">
        <v>1639</v>
      </c>
      <c r="H745" s="234" t="s">
        <v>1640</v>
      </c>
      <c r="I745" s="167"/>
    </row>
    <row r="746" spans="1:9" ht="81" x14ac:dyDescent="0.35">
      <c r="A746" s="522" t="s">
        <v>1724</v>
      </c>
      <c r="B746" s="235" t="s">
        <v>1725</v>
      </c>
      <c r="C746" s="236" t="s">
        <v>1107</v>
      </c>
      <c r="D746" s="237">
        <v>1</v>
      </c>
      <c r="E746" s="238"/>
      <c r="F746" s="237">
        <v>1</v>
      </c>
      <c r="G746" s="238"/>
      <c r="H746" s="236" t="s">
        <v>1726</v>
      </c>
      <c r="I746" s="167"/>
    </row>
    <row r="747" spans="1:9" ht="81" x14ac:dyDescent="0.35">
      <c r="A747" s="520"/>
      <c r="B747" s="235" t="s">
        <v>1727</v>
      </c>
      <c r="C747" s="236" t="s">
        <v>1728</v>
      </c>
      <c r="D747" s="237">
        <v>16</v>
      </c>
      <c r="E747" s="238"/>
      <c r="F747" s="237">
        <v>8</v>
      </c>
      <c r="G747" s="237">
        <v>8</v>
      </c>
      <c r="H747" s="236" t="s">
        <v>1726</v>
      </c>
      <c r="I747" s="167"/>
    </row>
    <row r="748" spans="1:9" ht="81" x14ac:dyDescent="0.35">
      <c r="A748" s="522" t="s">
        <v>1729</v>
      </c>
      <c r="B748" s="235" t="s">
        <v>1730</v>
      </c>
      <c r="C748" s="236" t="s">
        <v>1107</v>
      </c>
      <c r="D748" s="237">
        <v>1</v>
      </c>
      <c r="E748" s="237">
        <v>1</v>
      </c>
      <c r="F748" s="238"/>
      <c r="G748" s="238"/>
      <c r="H748" s="236" t="s">
        <v>1731</v>
      </c>
      <c r="I748" s="167"/>
    </row>
    <row r="749" spans="1:9" ht="81" x14ac:dyDescent="0.35">
      <c r="A749" s="523"/>
      <c r="B749" s="235" t="s">
        <v>1732</v>
      </c>
      <c r="C749" s="236" t="s">
        <v>1728</v>
      </c>
      <c r="D749" s="237">
        <v>18</v>
      </c>
      <c r="E749" s="237">
        <v>2</v>
      </c>
      <c r="F749" s="237">
        <v>8</v>
      </c>
      <c r="G749" s="237">
        <v>8</v>
      </c>
      <c r="H749" s="236" t="s">
        <v>1731</v>
      </c>
      <c r="I749" s="167"/>
    </row>
    <row r="750" spans="1:9" ht="67.5" x14ac:dyDescent="0.35">
      <c r="A750" s="523"/>
      <c r="B750" s="235" t="s">
        <v>1733</v>
      </c>
      <c r="C750" s="236" t="s">
        <v>1107</v>
      </c>
      <c r="D750" s="237">
        <v>1</v>
      </c>
      <c r="E750" s="237">
        <v>1</v>
      </c>
      <c r="F750" s="237"/>
      <c r="G750" s="237"/>
      <c r="H750" s="236" t="s">
        <v>1731</v>
      </c>
      <c r="I750" s="167"/>
    </row>
    <row r="751" spans="1:9" ht="67.5" x14ac:dyDescent="0.35">
      <c r="A751" s="523"/>
      <c r="B751" s="235" t="s">
        <v>1734</v>
      </c>
      <c r="C751" s="236" t="s">
        <v>1728</v>
      </c>
      <c r="D751" s="237">
        <v>20</v>
      </c>
      <c r="E751" s="237">
        <v>4</v>
      </c>
      <c r="F751" s="237">
        <v>8</v>
      </c>
      <c r="G751" s="237">
        <v>8</v>
      </c>
      <c r="H751" s="236" t="s">
        <v>1731</v>
      </c>
      <c r="I751" s="167"/>
    </row>
    <row r="752" spans="1:9" ht="40.5" x14ac:dyDescent="0.35">
      <c r="A752" s="523"/>
      <c r="B752" s="235" t="s">
        <v>1735</v>
      </c>
      <c r="C752" s="236" t="s">
        <v>1674</v>
      </c>
      <c r="D752" s="237">
        <v>1</v>
      </c>
      <c r="E752" s="238"/>
      <c r="F752" s="237">
        <v>1</v>
      </c>
      <c r="G752" s="238"/>
      <c r="H752" s="236" t="s">
        <v>1644</v>
      </c>
      <c r="I752" s="167"/>
    </row>
    <row r="753" spans="1:9" ht="40.5" x14ac:dyDescent="0.35">
      <c r="A753" s="520"/>
      <c r="B753" s="235" t="s">
        <v>1736</v>
      </c>
      <c r="C753" s="236" t="s">
        <v>1656</v>
      </c>
      <c r="D753" s="237">
        <v>1</v>
      </c>
      <c r="E753" s="238"/>
      <c r="F753" s="237">
        <v>1</v>
      </c>
      <c r="G753" s="238"/>
      <c r="H753" s="236" t="s">
        <v>1644</v>
      </c>
      <c r="I753" s="167"/>
    </row>
    <row r="754" spans="1:9" ht="40.5" x14ac:dyDescent="0.35">
      <c r="A754" s="522" t="s">
        <v>1737</v>
      </c>
      <c r="B754" s="235" t="s">
        <v>1738</v>
      </c>
      <c r="C754" s="236" t="s">
        <v>1739</v>
      </c>
      <c r="D754" s="237">
        <v>1000</v>
      </c>
      <c r="E754" s="237">
        <v>200</v>
      </c>
      <c r="F754" s="237">
        <v>400</v>
      </c>
      <c r="G754" s="237">
        <v>400</v>
      </c>
      <c r="H754" s="236" t="s">
        <v>1740</v>
      </c>
      <c r="I754" s="167"/>
    </row>
    <row r="755" spans="1:9" ht="27" x14ac:dyDescent="0.35">
      <c r="A755" s="523"/>
      <c r="B755" s="235" t="s">
        <v>1741</v>
      </c>
      <c r="C755" s="236" t="s">
        <v>1739</v>
      </c>
      <c r="D755" s="237">
        <v>1000</v>
      </c>
      <c r="E755" s="237">
        <v>200</v>
      </c>
      <c r="F755" s="237">
        <v>400</v>
      </c>
      <c r="G755" s="237">
        <v>400</v>
      </c>
      <c r="H755" s="236" t="s">
        <v>1740</v>
      </c>
      <c r="I755" s="167"/>
    </row>
    <row r="756" spans="1:9" ht="27" x14ac:dyDescent="0.35">
      <c r="A756" s="520"/>
      <c r="B756" s="235" t="s">
        <v>1742</v>
      </c>
      <c r="C756" s="236" t="s">
        <v>1739</v>
      </c>
      <c r="D756" s="237">
        <v>2500</v>
      </c>
      <c r="E756" s="237">
        <v>500</v>
      </c>
      <c r="F756" s="237">
        <v>1000</v>
      </c>
      <c r="G756" s="237">
        <v>1000</v>
      </c>
      <c r="H756" s="236" t="s">
        <v>1731</v>
      </c>
      <c r="I756" s="167"/>
    </row>
    <row r="757" spans="1:9" ht="40.5" x14ac:dyDescent="0.35">
      <c r="A757" s="522" t="s">
        <v>1743</v>
      </c>
      <c r="B757" s="235" t="s">
        <v>1744</v>
      </c>
      <c r="C757" s="236" t="s">
        <v>1728</v>
      </c>
      <c r="D757" s="237">
        <v>20</v>
      </c>
      <c r="E757" s="237">
        <v>4</v>
      </c>
      <c r="F757" s="237">
        <v>8</v>
      </c>
      <c r="G757" s="237">
        <v>8</v>
      </c>
      <c r="H757" s="236" t="s">
        <v>1745</v>
      </c>
      <c r="I757" s="167"/>
    </row>
    <row r="758" spans="1:9" ht="67.5" x14ac:dyDescent="0.35">
      <c r="A758" s="523"/>
      <c r="B758" s="235" t="s">
        <v>1746</v>
      </c>
      <c r="C758" s="236" t="s">
        <v>1747</v>
      </c>
      <c r="D758" s="237">
        <v>8</v>
      </c>
      <c r="E758" s="237">
        <v>2</v>
      </c>
      <c r="F758" s="237">
        <v>3</v>
      </c>
      <c r="G758" s="237">
        <v>3</v>
      </c>
      <c r="H758" s="236" t="s">
        <v>1644</v>
      </c>
      <c r="I758" s="167"/>
    </row>
    <row r="759" spans="1:9" ht="27" x14ac:dyDescent="0.35">
      <c r="A759" s="523"/>
      <c r="B759" s="235" t="s">
        <v>1748</v>
      </c>
      <c r="C759" s="236" t="s">
        <v>1656</v>
      </c>
      <c r="D759" s="237">
        <v>1</v>
      </c>
      <c r="E759" s="237">
        <v>1</v>
      </c>
      <c r="F759" s="238"/>
      <c r="G759" s="238"/>
      <c r="H759" s="236" t="s">
        <v>1644</v>
      </c>
      <c r="I759" s="167"/>
    </row>
    <row r="760" spans="1:9" ht="27" x14ac:dyDescent="0.35">
      <c r="A760" s="523"/>
      <c r="B760" s="235" t="s">
        <v>1749</v>
      </c>
      <c r="C760" s="236" t="s">
        <v>1643</v>
      </c>
      <c r="D760" s="237">
        <v>1</v>
      </c>
      <c r="E760" s="237">
        <v>1</v>
      </c>
      <c r="F760" s="238"/>
      <c r="G760" s="238"/>
      <c r="H760" s="236" t="s">
        <v>1750</v>
      </c>
      <c r="I760" s="167"/>
    </row>
    <row r="761" spans="1:9" ht="27" x14ac:dyDescent="0.35">
      <c r="A761" s="523"/>
      <c r="B761" s="235" t="s">
        <v>1751</v>
      </c>
      <c r="C761" s="236" t="s">
        <v>1728</v>
      </c>
      <c r="D761" s="237">
        <v>18</v>
      </c>
      <c r="E761" s="237">
        <v>2</v>
      </c>
      <c r="F761" s="237">
        <v>8</v>
      </c>
      <c r="G761" s="237">
        <v>8</v>
      </c>
      <c r="H761" s="236" t="s">
        <v>1750</v>
      </c>
      <c r="I761" s="167"/>
    </row>
    <row r="762" spans="1:9" ht="27" x14ac:dyDescent="0.35">
      <c r="A762" s="523"/>
      <c r="B762" s="235" t="s">
        <v>1752</v>
      </c>
      <c r="C762" s="236" t="s">
        <v>1643</v>
      </c>
      <c r="D762" s="237">
        <v>5</v>
      </c>
      <c r="E762" s="237">
        <v>1</v>
      </c>
      <c r="F762" s="237">
        <v>2</v>
      </c>
      <c r="G762" s="237">
        <v>2</v>
      </c>
      <c r="H762" s="236" t="s">
        <v>1644</v>
      </c>
      <c r="I762" s="167"/>
    </row>
    <row r="763" spans="1:9" ht="14.5" x14ac:dyDescent="0.35">
      <c r="A763" s="520"/>
      <c r="B763" s="235" t="s">
        <v>1753</v>
      </c>
      <c r="C763" s="236" t="s">
        <v>1728</v>
      </c>
      <c r="D763" s="237">
        <v>4</v>
      </c>
      <c r="E763" s="237">
        <v>1</v>
      </c>
      <c r="F763" s="237">
        <v>2</v>
      </c>
      <c r="G763" s="237">
        <v>2</v>
      </c>
      <c r="H763" s="236" t="s">
        <v>1644</v>
      </c>
      <c r="I763" s="167"/>
    </row>
    <row r="764" spans="1:9" ht="27" x14ac:dyDescent="0.35">
      <c r="A764" s="522" t="s">
        <v>1754</v>
      </c>
      <c r="B764" s="235" t="s">
        <v>1755</v>
      </c>
      <c r="C764" s="236" t="s">
        <v>1756</v>
      </c>
      <c r="D764" s="237">
        <v>7</v>
      </c>
      <c r="E764" s="237">
        <v>7</v>
      </c>
      <c r="F764" s="238"/>
      <c r="G764" s="238"/>
      <c r="H764" s="236" t="s">
        <v>1706</v>
      </c>
      <c r="I764" s="167"/>
    </row>
    <row r="765" spans="1:9" ht="27" x14ac:dyDescent="0.35">
      <c r="A765" s="523"/>
      <c r="B765" s="235" t="s">
        <v>1757</v>
      </c>
      <c r="C765" s="236" t="s">
        <v>1674</v>
      </c>
      <c r="D765" s="237">
        <v>1</v>
      </c>
      <c r="E765" s="238"/>
      <c r="F765" s="237">
        <v>1</v>
      </c>
      <c r="G765" s="238"/>
      <c r="H765" s="236" t="s">
        <v>1716</v>
      </c>
      <c r="I765" s="167"/>
    </row>
    <row r="766" spans="1:9" ht="40.5" x14ac:dyDescent="0.35">
      <c r="A766" s="520"/>
      <c r="B766" s="235" t="s">
        <v>1758</v>
      </c>
      <c r="C766" s="236" t="s">
        <v>1107</v>
      </c>
      <c r="D766" s="237">
        <v>1</v>
      </c>
      <c r="E766" s="237">
        <v>1</v>
      </c>
      <c r="F766" s="238"/>
      <c r="G766" s="238"/>
      <c r="H766" s="236" t="s">
        <v>1759</v>
      </c>
      <c r="I766" s="167"/>
    </row>
    <row r="767" spans="1:9" ht="14.5" x14ac:dyDescent="0.35">
      <c r="A767" s="527" t="s">
        <v>1760</v>
      </c>
      <c r="B767" s="445"/>
      <c r="C767" s="445"/>
      <c r="D767" s="445"/>
      <c r="E767" s="445"/>
      <c r="F767" s="445"/>
      <c r="G767" s="445"/>
      <c r="H767" s="504"/>
      <c r="I767" s="167"/>
    </row>
    <row r="768" spans="1:9" ht="14.5" x14ac:dyDescent="0.35">
      <c r="A768" s="527" t="s">
        <v>1761</v>
      </c>
      <c r="B768" s="445"/>
      <c r="C768" s="445"/>
      <c r="D768" s="445"/>
      <c r="E768" s="445"/>
      <c r="F768" s="445"/>
      <c r="G768" s="445"/>
      <c r="H768" s="504"/>
      <c r="I768" s="167"/>
    </row>
    <row r="769" spans="1:9" ht="14.5" x14ac:dyDescent="0.35">
      <c r="A769" s="234" t="s">
        <v>214</v>
      </c>
      <c r="B769" s="234" t="s">
        <v>1635</v>
      </c>
      <c r="C769" s="234" t="s">
        <v>75</v>
      </c>
      <c r="D769" s="234" t="s">
        <v>1636</v>
      </c>
      <c r="E769" s="234" t="s">
        <v>1637</v>
      </c>
      <c r="F769" s="234" t="s">
        <v>1638</v>
      </c>
      <c r="G769" s="234" t="s">
        <v>1639</v>
      </c>
      <c r="H769" s="234" t="s">
        <v>1640</v>
      </c>
      <c r="I769" s="167"/>
    </row>
    <row r="770" spans="1:9" ht="40.5" x14ac:dyDescent="0.35">
      <c r="A770" s="522" t="s">
        <v>1762</v>
      </c>
      <c r="B770" s="235" t="s">
        <v>1763</v>
      </c>
      <c r="C770" s="236" t="s">
        <v>1653</v>
      </c>
      <c r="D770" s="237">
        <v>240</v>
      </c>
      <c r="E770" s="237">
        <v>48</v>
      </c>
      <c r="F770" s="237">
        <v>96</v>
      </c>
      <c r="G770" s="237">
        <v>96</v>
      </c>
      <c r="H770" s="236" t="s">
        <v>1764</v>
      </c>
      <c r="I770" s="167"/>
    </row>
    <row r="771" spans="1:9" ht="27" x14ac:dyDescent="0.35">
      <c r="A771" s="523"/>
      <c r="B771" s="235" t="s">
        <v>1765</v>
      </c>
      <c r="C771" s="236" t="s">
        <v>1643</v>
      </c>
      <c r="D771" s="237">
        <v>60</v>
      </c>
      <c r="E771" s="237">
        <v>12</v>
      </c>
      <c r="F771" s="237">
        <v>24</v>
      </c>
      <c r="G771" s="237">
        <v>24</v>
      </c>
      <c r="H771" s="236" t="s">
        <v>1764</v>
      </c>
      <c r="I771" s="167"/>
    </row>
    <row r="772" spans="1:9" ht="27" x14ac:dyDescent="0.35">
      <c r="A772" s="523"/>
      <c r="B772" s="235" t="s">
        <v>1766</v>
      </c>
      <c r="C772" s="236" t="s">
        <v>1115</v>
      </c>
      <c r="D772" s="237">
        <v>60</v>
      </c>
      <c r="E772" s="237">
        <v>12</v>
      </c>
      <c r="F772" s="237">
        <v>24</v>
      </c>
      <c r="G772" s="237">
        <v>24</v>
      </c>
      <c r="H772" s="236" t="s">
        <v>1706</v>
      </c>
      <c r="I772" s="167"/>
    </row>
    <row r="773" spans="1:9" ht="40.5" x14ac:dyDescent="0.35">
      <c r="A773" s="523"/>
      <c r="B773" s="235" t="s">
        <v>1767</v>
      </c>
      <c r="C773" s="236" t="s">
        <v>1656</v>
      </c>
      <c r="D773" s="237">
        <v>1</v>
      </c>
      <c r="E773" s="237">
        <v>1</v>
      </c>
      <c r="F773" s="238"/>
      <c r="G773" s="238"/>
      <c r="H773" s="236" t="s">
        <v>1644</v>
      </c>
      <c r="I773" s="167"/>
    </row>
    <row r="774" spans="1:9" ht="27" x14ac:dyDescent="0.35">
      <c r="A774" s="523"/>
      <c r="B774" s="235" t="s">
        <v>1768</v>
      </c>
      <c r="C774" s="236" t="s">
        <v>1769</v>
      </c>
      <c r="D774" s="237">
        <v>1</v>
      </c>
      <c r="E774" s="237">
        <v>1</v>
      </c>
      <c r="F774" s="238"/>
      <c r="G774" s="238"/>
      <c r="H774" s="236" t="s">
        <v>1644</v>
      </c>
      <c r="I774" s="167"/>
    </row>
    <row r="775" spans="1:9" ht="40.5" x14ac:dyDescent="0.35">
      <c r="A775" s="523"/>
      <c r="B775" s="235" t="s">
        <v>1770</v>
      </c>
      <c r="C775" s="236" t="s">
        <v>1115</v>
      </c>
      <c r="D775" s="237">
        <v>16</v>
      </c>
      <c r="E775" s="238"/>
      <c r="F775" s="237">
        <v>8</v>
      </c>
      <c r="G775" s="237">
        <v>8</v>
      </c>
      <c r="H775" s="236" t="s">
        <v>1644</v>
      </c>
      <c r="I775" s="167"/>
    </row>
    <row r="776" spans="1:9" ht="54" x14ac:dyDescent="0.35">
      <c r="A776" s="523"/>
      <c r="B776" s="235" t="s">
        <v>1771</v>
      </c>
      <c r="C776" s="236" t="s">
        <v>1674</v>
      </c>
      <c r="D776" s="237">
        <v>12</v>
      </c>
      <c r="E776" s="237">
        <v>1</v>
      </c>
      <c r="F776" s="237">
        <v>11</v>
      </c>
      <c r="G776" s="238"/>
      <c r="H776" s="236" t="s">
        <v>1764</v>
      </c>
      <c r="I776" s="167"/>
    </row>
    <row r="777" spans="1:9" ht="40.5" x14ac:dyDescent="0.35">
      <c r="A777" s="523"/>
      <c r="B777" s="235" t="s">
        <v>1772</v>
      </c>
      <c r="C777" s="236" t="s">
        <v>1107</v>
      </c>
      <c r="D777" s="237">
        <v>12</v>
      </c>
      <c r="E777" s="238"/>
      <c r="F777" s="237">
        <v>12</v>
      </c>
      <c r="G777" s="238"/>
      <c r="H777" s="236" t="s">
        <v>1644</v>
      </c>
      <c r="I777" s="167"/>
    </row>
    <row r="778" spans="1:9" ht="27" x14ac:dyDescent="0.35">
      <c r="A778" s="520"/>
      <c r="B778" s="235" t="s">
        <v>1773</v>
      </c>
      <c r="C778" s="236" t="s">
        <v>1115</v>
      </c>
      <c r="D778" s="237">
        <v>36</v>
      </c>
      <c r="E778" s="238"/>
      <c r="F778" s="237">
        <v>12</v>
      </c>
      <c r="G778" s="237">
        <v>24</v>
      </c>
      <c r="H778" s="236" t="s">
        <v>1764</v>
      </c>
      <c r="I778" s="167"/>
    </row>
    <row r="779" spans="1:9" ht="40.5" x14ac:dyDescent="0.35">
      <c r="A779" s="522" t="s">
        <v>1774</v>
      </c>
      <c r="B779" s="235" t="s">
        <v>1775</v>
      </c>
      <c r="C779" s="236" t="s">
        <v>1643</v>
      </c>
      <c r="D779" s="237">
        <v>12</v>
      </c>
      <c r="E779" s="237">
        <v>12</v>
      </c>
      <c r="F779" s="238"/>
      <c r="G779" s="238"/>
      <c r="H779" s="236" t="s">
        <v>1706</v>
      </c>
      <c r="I779" s="167"/>
    </row>
    <row r="780" spans="1:9" ht="27" x14ac:dyDescent="0.35">
      <c r="A780" s="523"/>
      <c r="B780" s="235" t="s">
        <v>1776</v>
      </c>
      <c r="C780" s="236" t="s">
        <v>1115</v>
      </c>
      <c r="D780" s="237">
        <v>192</v>
      </c>
      <c r="E780" s="238"/>
      <c r="F780" s="237">
        <v>96</v>
      </c>
      <c r="G780" s="237">
        <v>96</v>
      </c>
      <c r="H780" s="236" t="s">
        <v>1706</v>
      </c>
      <c r="I780" s="167"/>
    </row>
    <row r="781" spans="1:9" ht="40.5" x14ac:dyDescent="0.35">
      <c r="A781" s="523"/>
      <c r="B781" s="235" t="s">
        <v>1777</v>
      </c>
      <c r="C781" s="236" t="s">
        <v>1643</v>
      </c>
      <c r="D781" s="237">
        <v>1</v>
      </c>
      <c r="E781" s="237">
        <v>1</v>
      </c>
      <c r="F781" s="238"/>
      <c r="G781" s="238"/>
      <c r="H781" s="236" t="s">
        <v>1706</v>
      </c>
      <c r="I781" s="167"/>
    </row>
    <row r="782" spans="1:9" ht="27" x14ac:dyDescent="0.35">
      <c r="A782" s="523"/>
      <c r="B782" s="235" t="s">
        <v>1778</v>
      </c>
      <c r="C782" s="236" t="s">
        <v>1779</v>
      </c>
      <c r="D782" s="237">
        <v>5</v>
      </c>
      <c r="E782" s="237">
        <v>1</v>
      </c>
      <c r="F782" s="237">
        <v>2</v>
      </c>
      <c r="G782" s="237">
        <v>2</v>
      </c>
      <c r="H782" s="236" t="s">
        <v>1706</v>
      </c>
      <c r="I782" s="167"/>
    </row>
    <row r="783" spans="1:9" ht="27" x14ac:dyDescent="0.35">
      <c r="A783" s="523"/>
      <c r="B783" s="235" t="s">
        <v>1780</v>
      </c>
      <c r="C783" s="236" t="s">
        <v>1781</v>
      </c>
      <c r="D783" s="237">
        <v>12</v>
      </c>
      <c r="E783" s="239">
        <v>1</v>
      </c>
      <c r="F783" s="239">
        <v>1</v>
      </c>
      <c r="G783" s="239">
        <v>1</v>
      </c>
      <c r="H783" s="236" t="s">
        <v>1782</v>
      </c>
      <c r="I783" s="167"/>
    </row>
    <row r="784" spans="1:9" ht="54" x14ac:dyDescent="0.35">
      <c r="A784" s="523"/>
      <c r="B784" s="235" t="s">
        <v>1783</v>
      </c>
      <c r="C784" s="236" t="s">
        <v>1784</v>
      </c>
      <c r="D784" s="237">
        <v>5</v>
      </c>
      <c r="E784" s="237">
        <v>1</v>
      </c>
      <c r="F784" s="237">
        <v>2</v>
      </c>
      <c r="G784" s="237">
        <v>2</v>
      </c>
      <c r="H784" s="236" t="s">
        <v>1706</v>
      </c>
      <c r="I784" s="167"/>
    </row>
    <row r="785" spans="1:9" ht="40.5" x14ac:dyDescent="0.35">
      <c r="A785" s="523"/>
      <c r="B785" s="235" t="s">
        <v>1785</v>
      </c>
      <c r="C785" s="236" t="s">
        <v>1674</v>
      </c>
      <c r="D785" s="237">
        <v>1</v>
      </c>
      <c r="E785" s="237">
        <v>1</v>
      </c>
      <c r="F785" s="238"/>
      <c r="G785" s="238"/>
      <c r="H785" s="236" t="s">
        <v>1786</v>
      </c>
      <c r="I785" s="167"/>
    </row>
    <row r="786" spans="1:9" ht="40.5" x14ac:dyDescent="0.35">
      <c r="A786" s="523"/>
      <c r="B786" s="235" t="s">
        <v>1787</v>
      </c>
      <c r="C786" s="236" t="s">
        <v>443</v>
      </c>
      <c r="D786" s="237">
        <v>50</v>
      </c>
      <c r="E786" s="238"/>
      <c r="F786" s="237">
        <v>25</v>
      </c>
      <c r="G786" s="237">
        <v>25</v>
      </c>
      <c r="H786" s="236" t="s">
        <v>1788</v>
      </c>
      <c r="I786" s="167"/>
    </row>
    <row r="787" spans="1:9" ht="27" x14ac:dyDescent="0.35">
      <c r="A787" s="523"/>
      <c r="B787" s="235" t="s">
        <v>1789</v>
      </c>
      <c r="C787" s="236" t="s">
        <v>1781</v>
      </c>
      <c r="D787" s="237">
        <v>12</v>
      </c>
      <c r="E787" s="237">
        <v>12</v>
      </c>
      <c r="F787" s="238"/>
      <c r="G787" s="238"/>
      <c r="H787" s="236" t="s">
        <v>1788</v>
      </c>
      <c r="I787" s="167"/>
    </row>
    <row r="788" spans="1:9" ht="27" x14ac:dyDescent="0.35">
      <c r="A788" s="523"/>
      <c r="B788" s="235" t="s">
        <v>1790</v>
      </c>
      <c r="C788" s="236" t="s">
        <v>1791</v>
      </c>
      <c r="D788" s="237">
        <v>12</v>
      </c>
      <c r="E788" s="239">
        <v>1</v>
      </c>
      <c r="F788" s="239">
        <v>1</v>
      </c>
      <c r="G788" s="239">
        <v>1</v>
      </c>
      <c r="H788" s="236" t="s">
        <v>1788</v>
      </c>
      <c r="I788" s="167"/>
    </row>
    <row r="789" spans="1:9" ht="54" x14ac:dyDescent="0.35">
      <c r="A789" s="523"/>
      <c r="B789" s="235" t="s">
        <v>1792</v>
      </c>
      <c r="C789" s="236" t="s">
        <v>1781</v>
      </c>
      <c r="D789" s="237">
        <v>12</v>
      </c>
      <c r="E789" s="237">
        <v>12</v>
      </c>
      <c r="F789" s="238"/>
      <c r="G789" s="238"/>
      <c r="H789" s="236" t="s">
        <v>1788</v>
      </c>
      <c r="I789" s="167"/>
    </row>
    <row r="790" spans="1:9" ht="54" x14ac:dyDescent="0.35">
      <c r="A790" s="523"/>
      <c r="B790" s="235" t="s">
        <v>1793</v>
      </c>
      <c r="C790" s="236" t="s">
        <v>1115</v>
      </c>
      <c r="D790" s="237">
        <v>60</v>
      </c>
      <c r="E790" s="237">
        <v>12</v>
      </c>
      <c r="F790" s="237">
        <v>24</v>
      </c>
      <c r="G790" s="237">
        <v>24</v>
      </c>
      <c r="H790" s="236" t="s">
        <v>1788</v>
      </c>
      <c r="I790" s="167"/>
    </row>
    <row r="791" spans="1:9" ht="40.5" x14ac:dyDescent="0.35">
      <c r="A791" s="523"/>
      <c r="B791" s="235" t="s">
        <v>1794</v>
      </c>
      <c r="C791" s="236" t="s">
        <v>1674</v>
      </c>
      <c r="D791" s="237">
        <v>1</v>
      </c>
      <c r="E791" s="237">
        <v>1</v>
      </c>
      <c r="F791" s="238"/>
      <c r="G791" s="238"/>
      <c r="H791" s="236" t="s">
        <v>1786</v>
      </c>
      <c r="I791" s="167"/>
    </row>
    <row r="792" spans="1:9" ht="54" x14ac:dyDescent="0.35">
      <c r="A792" s="523"/>
      <c r="B792" s="235" t="s">
        <v>1795</v>
      </c>
      <c r="C792" s="236" t="s">
        <v>1674</v>
      </c>
      <c r="D792" s="237">
        <v>1</v>
      </c>
      <c r="E792" s="238"/>
      <c r="F792" s="238"/>
      <c r="G792" s="238"/>
      <c r="H792" s="236" t="s">
        <v>1786</v>
      </c>
      <c r="I792" s="167"/>
    </row>
    <row r="793" spans="1:9" ht="40.5" x14ac:dyDescent="0.35">
      <c r="A793" s="520"/>
      <c r="B793" s="235" t="s">
        <v>1796</v>
      </c>
      <c r="C793" s="236" t="s">
        <v>443</v>
      </c>
      <c r="D793" s="237">
        <v>50</v>
      </c>
      <c r="E793" s="238"/>
      <c r="F793" s="237">
        <v>25</v>
      </c>
      <c r="G793" s="237">
        <v>25</v>
      </c>
      <c r="H793" s="236" t="s">
        <v>1788</v>
      </c>
      <c r="I793" s="167"/>
    </row>
    <row r="794" spans="1:9" ht="14.5" x14ac:dyDescent="0.35">
      <c r="A794" s="527" t="s">
        <v>1797</v>
      </c>
      <c r="B794" s="445"/>
      <c r="C794" s="445"/>
      <c r="D794" s="445"/>
      <c r="E794" s="445"/>
      <c r="F794" s="445"/>
      <c r="G794" s="445"/>
      <c r="H794" s="504"/>
      <c r="I794" s="167"/>
    </row>
    <row r="795" spans="1:9" ht="14.5" x14ac:dyDescent="0.35">
      <c r="A795" s="527" t="s">
        <v>1798</v>
      </c>
      <c r="B795" s="445"/>
      <c r="C795" s="445"/>
      <c r="D795" s="445"/>
      <c r="E795" s="445"/>
      <c r="F795" s="445"/>
      <c r="G795" s="445"/>
      <c r="H795" s="504"/>
      <c r="I795" s="167"/>
    </row>
    <row r="796" spans="1:9" ht="14.5" x14ac:dyDescent="0.35">
      <c r="A796" s="234" t="s">
        <v>214</v>
      </c>
      <c r="B796" s="234" t="s">
        <v>1635</v>
      </c>
      <c r="C796" s="234" t="s">
        <v>75</v>
      </c>
      <c r="D796" s="234" t="s">
        <v>1636</v>
      </c>
      <c r="E796" s="234" t="s">
        <v>1637</v>
      </c>
      <c r="F796" s="234" t="s">
        <v>1638</v>
      </c>
      <c r="G796" s="234" t="s">
        <v>1639</v>
      </c>
      <c r="H796" s="234" t="s">
        <v>1640</v>
      </c>
      <c r="I796" s="167"/>
    </row>
    <row r="797" spans="1:9" ht="54" x14ac:dyDescent="0.35">
      <c r="A797" s="522" t="s">
        <v>1799</v>
      </c>
      <c r="B797" s="235" t="s">
        <v>1800</v>
      </c>
      <c r="C797" s="236" t="s">
        <v>1801</v>
      </c>
      <c r="D797" s="237">
        <v>1</v>
      </c>
      <c r="E797" s="237">
        <v>1</v>
      </c>
      <c r="F797" s="238"/>
      <c r="G797" s="238"/>
      <c r="H797" s="236" t="s">
        <v>1644</v>
      </c>
      <c r="I797" s="167"/>
    </row>
    <row r="798" spans="1:9" ht="54" x14ac:dyDescent="0.35">
      <c r="A798" s="523"/>
      <c r="B798" s="235" t="s">
        <v>1802</v>
      </c>
      <c r="C798" s="236" t="s">
        <v>1803</v>
      </c>
      <c r="D798" s="237">
        <v>12</v>
      </c>
      <c r="E798" s="237">
        <v>12</v>
      </c>
      <c r="F798" s="238"/>
      <c r="G798" s="238"/>
      <c r="H798" s="236" t="s">
        <v>1788</v>
      </c>
      <c r="I798" s="167"/>
    </row>
    <row r="799" spans="1:9" ht="67.5" x14ac:dyDescent="0.35">
      <c r="A799" s="523"/>
      <c r="B799" s="235" t="s">
        <v>1804</v>
      </c>
      <c r="C799" s="236" t="s">
        <v>1805</v>
      </c>
      <c r="D799" s="237">
        <v>12</v>
      </c>
      <c r="E799" s="237">
        <v>12</v>
      </c>
      <c r="F799" s="238"/>
      <c r="G799" s="238"/>
      <c r="H799" s="236" t="s">
        <v>1788</v>
      </c>
      <c r="I799" s="167"/>
    </row>
    <row r="800" spans="1:9" ht="40.5" x14ac:dyDescent="0.35">
      <c r="A800" s="520"/>
      <c r="B800" s="235" t="s">
        <v>1806</v>
      </c>
      <c r="C800" s="236" t="s">
        <v>1807</v>
      </c>
      <c r="D800" s="237">
        <v>12</v>
      </c>
      <c r="E800" s="237">
        <v>12</v>
      </c>
      <c r="F800" s="238"/>
      <c r="G800" s="238"/>
      <c r="H800" s="236" t="s">
        <v>1808</v>
      </c>
      <c r="I800" s="167"/>
    </row>
    <row r="801" spans="1:9" ht="40.5" x14ac:dyDescent="0.35">
      <c r="A801" s="522" t="s">
        <v>1809</v>
      </c>
      <c r="B801" s="235" t="s">
        <v>1810</v>
      </c>
      <c r="C801" s="236" t="s">
        <v>1811</v>
      </c>
      <c r="D801" s="237">
        <v>12</v>
      </c>
      <c r="E801" s="237">
        <v>12</v>
      </c>
      <c r="F801" s="238"/>
      <c r="G801" s="238"/>
      <c r="H801" s="236" t="s">
        <v>1788</v>
      </c>
      <c r="I801" s="167"/>
    </row>
    <row r="802" spans="1:9" ht="54" x14ac:dyDescent="0.35">
      <c r="A802" s="523"/>
      <c r="B802" s="235" t="s">
        <v>1812</v>
      </c>
      <c r="C802" s="236" t="s">
        <v>1107</v>
      </c>
      <c r="D802" s="237">
        <v>12</v>
      </c>
      <c r="E802" s="238"/>
      <c r="F802" s="237">
        <v>12</v>
      </c>
      <c r="G802" s="238"/>
      <c r="H802" s="236" t="s">
        <v>1788</v>
      </c>
      <c r="I802" s="167"/>
    </row>
    <row r="803" spans="1:9" ht="40.5" x14ac:dyDescent="0.35">
      <c r="A803" s="523"/>
      <c r="B803" s="235" t="s">
        <v>1813</v>
      </c>
      <c r="C803" s="236" t="s">
        <v>1651</v>
      </c>
      <c r="D803" s="237">
        <v>1</v>
      </c>
      <c r="E803" s="237">
        <v>1</v>
      </c>
      <c r="F803" s="238"/>
      <c r="G803" s="238"/>
      <c r="H803" s="236" t="s">
        <v>1668</v>
      </c>
      <c r="I803" s="167"/>
    </row>
    <row r="804" spans="1:9" ht="40.5" x14ac:dyDescent="0.35">
      <c r="A804" s="520"/>
      <c r="B804" s="235" t="s">
        <v>1814</v>
      </c>
      <c r="C804" s="236" t="s">
        <v>1115</v>
      </c>
      <c r="D804" s="237">
        <v>4</v>
      </c>
      <c r="E804" s="238"/>
      <c r="F804" s="237">
        <v>2</v>
      </c>
      <c r="G804" s="237">
        <v>2</v>
      </c>
      <c r="H804" s="236" t="s">
        <v>1668</v>
      </c>
      <c r="I804" s="167"/>
    </row>
    <row r="805" spans="1:9" ht="27" x14ac:dyDescent="0.35">
      <c r="A805" s="522" t="s">
        <v>1815</v>
      </c>
      <c r="B805" s="235" t="s">
        <v>1816</v>
      </c>
      <c r="C805" s="236" t="s">
        <v>1651</v>
      </c>
      <c r="D805" s="237">
        <v>1</v>
      </c>
      <c r="E805" s="237">
        <v>1</v>
      </c>
      <c r="F805" s="238"/>
      <c r="G805" s="238"/>
      <c r="H805" s="236" t="s">
        <v>1706</v>
      </c>
      <c r="I805" s="167"/>
    </row>
    <row r="806" spans="1:9" ht="54" x14ac:dyDescent="0.35">
      <c r="A806" s="520"/>
      <c r="B806" s="235" t="s">
        <v>1817</v>
      </c>
      <c r="C806" s="236" t="s">
        <v>1656</v>
      </c>
      <c r="D806" s="237">
        <v>12</v>
      </c>
      <c r="E806" s="237">
        <v>12</v>
      </c>
      <c r="F806" s="238"/>
      <c r="G806" s="238"/>
      <c r="H806" s="236" t="s">
        <v>1788</v>
      </c>
      <c r="I806" s="167"/>
    </row>
    <row r="807" spans="1:9" ht="40.5" x14ac:dyDescent="0.35">
      <c r="A807" s="522" t="s">
        <v>1818</v>
      </c>
      <c r="B807" s="235" t="s">
        <v>1819</v>
      </c>
      <c r="C807" s="236" t="s">
        <v>1820</v>
      </c>
      <c r="D807" s="237">
        <v>1</v>
      </c>
      <c r="E807" s="237">
        <v>1</v>
      </c>
      <c r="F807" s="238"/>
      <c r="G807" s="238"/>
      <c r="H807" s="236" t="s">
        <v>1821</v>
      </c>
      <c r="I807" s="167"/>
    </row>
    <row r="808" spans="1:9" ht="27" x14ac:dyDescent="0.35">
      <c r="A808" s="523"/>
      <c r="B808" s="235" t="s">
        <v>1822</v>
      </c>
      <c r="C808" s="236" t="s">
        <v>1823</v>
      </c>
      <c r="D808" s="237">
        <v>18</v>
      </c>
      <c r="E808" s="237">
        <v>2</v>
      </c>
      <c r="F808" s="237">
        <v>8</v>
      </c>
      <c r="G808" s="237">
        <v>8</v>
      </c>
      <c r="H808" s="236" t="s">
        <v>1824</v>
      </c>
      <c r="I808" s="167"/>
    </row>
    <row r="809" spans="1:9" ht="14.5" x14ac:dyDescent="0.35">
      <c r="A809" s="523"/>
      <c r="B809" s="521" t="s">
        <v>1825</v>
      </c>
      <c r="C809" s="522" t="s">
        <v>1674</v>
      </c>
      <c r="D809" s="519">
        <v>1</v>
      </c>
      <c r="E809" s="519"/>
      <c r="F809" s="519"/>
      <c r="G809" s="519">
        <v>1</v>
      </c>
      <c r="H809" s="236" t="s">
        <v>1644</v>
      </c>
      <c r="I809" s="167"/>
    </row>
    <row r="810" spans="1:9" ht="14.5" x14ac:dyDescent="0.35">
      <c r="A810" s="520"/>
      <c r="B810" s="520"/>
      <c r="C810" s="520"/>
      <c r="D810" s="520"/>
      <c r="E810" s="520"/>
      <c r="F810" s="520"/>
      <c r="G810" s="520"/>
      <c r="H810" s="236" t="s">
        <v>1826</v>
      </c>
      <c r="I810" s="167"/>
    </row>
    <row r="811" spans="1:9" ht="14.5" x14ac:dyDescent="0.35">
      <c r="A811" s="527" t="s">
        <v>1827</v>
      </c>
      <c r="B811" s="445"/>
      <c r="C811" s="445"/>
      <c r="D811" s="445"/>
      <c r="E811" s="445"/>
      <c r="F811" s="445"/>
      <c r="G811" s="445"/>
      <c r="H811" s="504"/>
      <c r="I811" s="167"/>
    </row>
    <row r="812" spans="1:9" ht="14.5" x14ac:dyDescent="0.35">
      <c r="A812" s="527" t="s">
        <v>1828</v>
      </c>
      <c r="B812" s="445"/>
      <c r="C812" s="445"/>
      <c r="D812" s="445"/>
      <c r="E812" s="445"/>
      <c r="F812" s="445"/>
      <c r="G812" s="445"/>
      <c r="H812" s="504"/>
      <c r="I812" s="167"/>
    </row>
    <row r="813" spans="1:9" ht="14.5" x14ac:dyDescent="0.35">
      <c r="A813" s="234" t="s">
        <v>214</v>
      </c>
      <c r="B813" s="234" t="s">
        <v>1635</v>
      </c>
      <c r="C813" s="234" t="s">
        <v>75</v>
      </c>
      <c r="D813" s="234" t="s">
        <v>1636</v>
      </c>
      <c r="E813" s="234" t="s">
        <v>1637</v>
      </c>
      <c r="F813" s="234" t="s">
        <v>1638</v>
      </c>
      <c r="G813" s="234" t="s">
        <v>1639</v>
      </c>
      <c r="H813" s="234" t="s">
        <v>1640</v>
      </c>
      <c r="I813" s="167"/>
    </row>
    <row r="814" spans="1:9" ht="40.5" x14ac:dyDescent="0.35">
      <c r="A814" s="522" t="s">
        <v>1829</v>
      </c>
      <c r="B814" s="235" t="s">
        <v>1830</v>
      </c>
      <c r="C814" s="236" t="s">
        <v>1674</v>
      </c>
      <c r="D814" s="237">
        <v>1</v>
      </c>
      <c r="E814" s="238"/>
      <c r="F814" s="237">
        <v>1</v>
      </c>
      <c r="G814" s="238"/>
      <c r="H814" s="236" t="s">
        <v>1644</v>
      </c>
      <c r="I814" s="167"/>
    </row>
    <row r="815" spans="1:9" ht="40.5" x14ac:dyDescent="0.35">
      <c r="A815" s="523"/>
      <c r="B815" s="235" t="s">
        <v>1831</v>
      </c>
      <c r="C815" s="236" t="s">
        <v>1674</v>
      </c>
      <c r="D815" s="237">
        <v>1</v>
      </c>
      <c r="E815" s="237">
        <v>1</v>
      </c>
      <c r="F815" s="238"/>
      <c r="G815" s="238"/>
      <c r="H815" s="236" t="s">
        <v>1644</v>
      </c>
      <c r="I815" s="167"/>
    </row>
    <row r="816" spans="1:9" ht="67.5" x14ac:dyDescent="0.35">
      <c r="A816" s="523"/>
      <c r="B816" s="235" t="s">
        <v>1832</v>
      </c>
      <c r="C816" s="236" t="s">
        <v>1674</v>
      </c>
      <c r="D816" s="237">
        <v>1</v>
      </c>
      <c r="E816" s="237">
        <v>1</v>
      </c>
      <c r="F816" s="238"/>
      <c r="G816" s="238"/>
      <c r="H816" s="236" t="s">
        <v>1731</v>
      </c>
      <c r="I816" s="167"/>
    </row>
    <row r="817" spans="1:9" ht="27" x14ac:dyDescent="0.35">
      <c r="A817" s="523"/>
      <c r="B817" s="235" t="s">
        <v>1833</v>
      </c>
      <c r="C817" s="236" t="s">
        <v>1674</v>
      </c>
      <c r="D817" s="237">
        <v>12</v>
      </c>
      <c r="E817" s="237">
        <v>12</v>
      </c>
      <c r="F817" s="238"/>
      <c r="G817" s="238"/>
      <c r="H817" s="236" t="s">
        <v>1706</v>
      </c>
      <c r="I817" s="167"/>
    </row>
    <row r="818" spans="1:9" ht="54" x14ac:dyDescent="0.35">
      <c r="A818" s="523"/>
      <c r="B818" s="235" t="s">
        <v>1834</v>
      </c>
      <c r="C818" s="236" t="s">
        <v>1674</v>
      </c>
      <c r="D818" s="237">
        <v>11</v>
      </c>
      <c r="E818" s="237">
        <v>11</v>
      </c>
      <c r="F818" s="238"/>
      <c r="G818" s="238"/>
      <c r="H818" s="236" t="s">
        <v>1706</v>
      </c>
      <c r="I818" s="167"/>
    </row>
    <row r="819" spans="1:9" ht="27" x14ac:dyDescent="0.35">
      <c r="A819" s="523"/>
      <c r="B819" s="235" t="s">
        <v>1835</v>
      </c>
      <c r="C819" s="236" t="s">
        <v>1674</v>
      </c>
      <c r="D819" s="237">
        <v>1</v>
      </c>
      <c r="E819" s="237">
        <v>1</v>
      </c>
      <c r="F819" s="238"/>
      <c r="G819" s="238"/>
      <c r="H819" s="236" t="s">
        <v>1836</v>
      </c>
      <c r="I819" s="167"/>
    </row>
    <row r="820" spans="1:9" ht="40.5" x14ac:dyDescent="0.35">
      <c r="A820" s="520"/>
      <c r="B820" s="235" t="s">
        <v>1837</v>
      </c>
      <c r="C820" s="236" t="s">
        <v>1656</v>
      </c>
      <c r="D820" s="237">
        <v>1</v>
      </c>
      <c r="E820" s="237">
        <v>1</v>
      </c>
      <c r="F820" s="238"/>
      <c r="G820" s="238"/>
      <c r="H820" s="236" t="s">
        <v>1836</v>
      </c>
      <c r="I820" s="167"/>
    </row>
    <row r="821" spans="1:9" ht="27" x14ac:dyDescent="0.35">
      <c r="A821" s="522" t="s">
        <v>1838</v>
      </c>
      <c r="B821" s="235" t="s">
        <v>1839</v>
      </c>
      <c r="C821" s="236" t="s">
        <v>1674</v>
      </c>
      <c r="D821" s="237">
        <v>4</v>
      </c>
      <c r="E821" s="237">
        <v>1</v>
      </c>
      <c r="F821" s="237">
        <v>2</v>
      </c>
      <c r="G821" s="237">
        <v>1</v>
      </c>
      <c r="H821" s="236" t="s">
        <v>1731</v>
      </c>
      <c r="I821" s="167"/>
    </row>
    <row r="822" spans="1:9" ht="27" x14ac:dyDescent="0.35">
      <c r="A822" s="523"/>
      <c r="B822" s="235" t="s">
        <v>1840</v>
      </c>
      <c r="C822" s="236" t="s">
        <v>1674</v>
      </c>
      <c r="D822" s="237">
        <v>1</v>
      </c>
      <c r="E822" s="238"/>
      <c r="F822" s="237">
        <v>1</v>
      </c>
      <c r="G822" s="238"/>
      <c r="H822" s="236" t="s">
        <v>1731</v>
      </c>
      <c r="I822" s="167"/>
    </row>
    <row r="823" spans="1:9" ht="40.5" x14ac:dyDescent="0.35">
      <c r="A823" s="523"/>
      <c r="B823" s="235" t="s">
        <v>1841</v>
      </c>
      <c r="C823" s="236" t="s">
        <v>1674</v>
      </c>
      <c r="D823" s="237">
        <v>2</v>
      </c>
      <c r="E823" s="237">
        <v>1</v>
      </c>
      <c r="F823" s="237">
        <v>1</v>
      </c>
      <c r="G823" s="238"/>
      <c r="H823" s="236" t="s">
        <v>1731</v>
      </c>
      <c r="I823" s="167"/>
    </row>
    <row r="824" spans="1:9" ht="27" x14ac:dyDescent="0.35">
      <c r="A824" s="520"/>
      <c r="B824" s="235" t="s">
        <v>1842</v>
      </c>
      <c r="C824" s="236" t="s">
        <v>1843</v>
      </c>
      <c r="D824" s="237">
        <v>2</v>
      </c>
      <c r="E824" s="238"/>
      <c r="F824" s="237">
        <v>1</v>
      </c>
      <c r="G824" s="237">
        <v>1</v>
      </c>
      <c r="H824" s="236" t="s">
        <v>1731</v>
      </c>
      <c r="I824" s="167"/>
    </row>
    <row r="825" spans="1:9" ht="14.5" x14ac:dyDescent="0.35">
      <c r="A825" s="527" t="s">
        <v>1844</v>
      </c>
      <c r="B825" s="445"/>
      <c r="C825" s="445"/>
      <c r="D825" s="445"/>
      <c r="E825" s="445"/>
      <c r="F825" s="445"/>
      <c r="G825" s="445"/>
      <c r="H825" s="504"/>
      <c r="I825" s="167"/>
    </row>
    <row r="826" spans="1:9" ht="14.5" x14ac:dyDescent="0.35">
      <c r="A826" s="527" t="s">
        <v>1845</v>
      </c>
      <c r="B826" s="445"/>
      <c r="C826" s="445"/>
      <c r="D826" s="445"/>
      <c r="E826" s="445"/>
      <c r="F826" s="445"/>
      <c r="G826" s="445"/>
      <c r="H826" s="504"/>
      <c r="I826" s="167"/>
    </row>
    <row r="827" spans="1:9" ht="14.5" x14ac:dyDescent="0.35">
      <c r="A827" s="234" t="s">
        <v>214</v>
      </c>
      <c r="B827" s="234" t="s">
        <v>1635</v>
      </c>
      <c r="C827" s="234" t="s">
        <v>75</v>
      </c>
      <c r="D827" s="234" t="s">
        <v>1636</v>
      </c>
      <c r="E827" s="234" t="s">
        <v>1637</v>
      </c>
      <c r="F827" s="234" t="s">
        <v>1638</v>
      </c>
      <c r="G827" s="234" t="s">
        <v>1639</v>
      </c>
      <c r="H827" s="234" t="s">
        <v>1640</v>
      </c>
      <c r="I827" s="167"/>
    </row>
    <row r="828" spans="1:9" ht="27" x14ac:dyDescent="0.35">
      <c r="A828" s="522" t="s">
        <v>1846</v>
      </c>
      <c r="B828" s="235" t="s">
        <v>1847</v>
      </c>
      <c r="C828" s="236" t="s">
        <v>1115</v>
      </c>
      <c r="D828" s="237">
        <v>5</v>
      </c>
      <c r="E828" s="237">
        <v>1</v>
      </c>
      <c r="F828" s="237">
        <v>2</v>
      </c>
      <c r="G828" s="237">
        <v>2</v>
      </c>
      <c r="H828" s="236" t="s">
        <v>1731</v>
      </c>
      <c r="I828" s="167"/>
    </row>
    <row r="829" spans="1:9" ht="67.5" x14ac:dyDescent="0.35">
      <c r="A829" s="523"/>
      <c r="B829" s="235" t="s">
        <v>1848</v>
      </c>
      <c r="C829" s="236" t="s">
        <v>1849</v>
      </c>
      <c r="D829" s="237">
        <v>3</v>
      </c>
      <c r="E829" s="240">
        <v>1</v>
      </c>
      <c r="F829" s="240">
        <v>1</v>
      </c>
      <c r="G829" s="240">
        <v>1</v>
      </c>
      <c r="H829" s="236" t="s">
        <v>1850</v>
      </c>
      <c r="I829" s="167"/>
    </row>
    <row r="830" spans="1:9" ht="27" x14ac:dyDescent="0.35">
      <c r="A830" s="523"/>
      <c r="B830" s="235" t="s">
        <v>1851</v>
      </c>
      <c r="C830" s="236" t="s">
        <v>1115</v>
      </c>
      <c r="D830" s="237">
        <v>5</v>
      </c>
      <c r="E830" s="237">
        <v>1</v>
      </c>
      <c r="F830" s="237">
        <v>2</v>
      </c>
      <c r="G830" s="237">
        <v>2</v>
      </c>
      <c r="H830" s="236" t="s">
        <v>1852</v>
      </c>
      <c r="I830" s="167"/>
    </row>
    <row r="831" spans="1:9" ht="54" x14ac:dyDescent="0.35">
      <c r="A831" s="523"/>
      <c r="B831" s="235" t="s">
        <v>1853</v>
      </c>
      <c r="C831" s="236" t="s">
        <v>1107</v>
      </c>
      <c r="D831" s="237">
        <v>1</v>
      </c>
      <c r="E831" s="237">
        <v>1</v>
      </c>
      <c r="F831" s="238"/>
      <c r="G831" s="238"/>
      <c r="H831" s="236" t="s">
        <v>1731</v>
      </c>
      <c r="I831" s="167"/>
    </row>
    <row r="832" spans="1:9" ht="14.5" x14ac:dyDescent="0.35">
      <c r="A832" s="523"/>
      <c r="B832" s="521" t="s">
        <v>1854</v>
      </c>
      <c r="C832" s="522" t="s">
        <v>1115</v>
      </c>
      <c r="D832" s="519">
        <v>5</v>
      </c>
      <c r="E832" s="519">
        <v>1</v>
      </c>
      <c r="F832" s="519">
        <v>2</v>
      </c>
      <c r="G832" s="519">
        <v>2</v>
      </c>
      <c r="H832" s="236" t="s">
        <v>1731</v>
      </c>
      <c r="I832" s="167"/>
    </row>
    <row r="833" spans="1:9" ht="14.5" x14ac:dyDescent="0.35">
      <c r="A833" s="523"/>
      <c r="B833" s="520"/>
      <c r="C833" s="520"/>
      <c r="D833" s="520"/>
      <c r="E833" s="520"/>
      <c r="F833" s="520"/>
      <c r="G833" s="520"/>
      <c r="H833" s="236" t="s">
        <v>1855</v>
      </c>
      <c r="I833" s="167"/>
    </row>
    <row r="834" spans="1:9" ht="40.5" x14ac:dyDescent="0.35">
      <c r="A834" s="523"/>
      <c r="B834" s="235" t="s">
        <v>1856</v>
      </c>
      <c r="C834" s="236" t="s">
        <v>1857</v>
      </c>
      <c r="D834" s="237">
        <v>10</v>
      </c>
      <c r="E834" s="237">
        <v>2</v>
      </c>
      <c r="F834" s="237">
        <v>4</v>
      </c>
      <c r="G834" s="237">
        <v>4</v>
      </c>
      <c r="H834" s="236" t="s">
        <v>1644</v>
      </c>
      <c r="I834" s="167"/>
    </row>
    <row r="835" spans="1:9" ht="67.5" x14ac:dyDescent="0.35">
      <c r="A835" s="523"/>
      <c r="B835" s="235" t="s">
        <v>1858</v>
      </c>
      <c r="C835" s="236" t="s">
        <v>1115</v>
      </c>
      <c r="D835" s="237">
        <v>5</v>
      </c>
      <c r="E835" s="237">
        <v>1</v>
      </c>
      <c r="F835" s="237">
        <v>2</v>
      </c>
      <c r="G835" s="237">
        <v>2</v>
      </c>
      <c r="H835" s="236" t="s">
        <v>1764</v>
      </c>
      <c r="I835" s="167"/>
    </row>
    <row r="836" spans="1:9" ht="40.5" x14ac:dyDescent="0.35">
      <c r="A836" s="523"/>
      <c r="B836" s="235" t="s">
        <v>1859</v>
      </c>
      <c r="C836" s="236" t="s">
        <v>1115</v>
      </c>
      <c r="D836" s="237">
        <v>5</v>
      </c>
      <c r="E836" s="237">
        <v>1</v>
      </c>
      <c r="F836" s="237">
        <v>2</v>
      </c>
      <c r="G836" s="237">
        <v>2</v>
      </c>
      <c r="H836" s="236" t="s">
        <v>1860</v>
      </c>
      <c r="I836" s="167"/>
    </row>
    <row r="837" spans="1:9" ht="27" x14ac:dyDescent="0.35">
      <c r="A837" s="523"/>
      <c r="B837" s="235" t="s">
        <v>1861</v>
      </c>
      <c r="C837" s="236" t="s">
        <v>1115</v>
      </c>
      <c r="D837" s="237">
        <v>5</v>
      </c>
      <c r="E837" s="237">
        <v>1</v>
      </c>
      <c r="F837" s="237">
        <v>2</v>
      </c>
      <c r="G837" s="237">
        <v>2</v>
      </c>
      <c r="H837" s="236" t="s">
        <v>1860</v>
      </c>
      <c r="I837" s="167"/>
    </row>
    <row r="838" spans="1:9" ht="54" x14ac:dyDescent="0.35">
      <c r="A838" s="523"/>
      <c r="B838" s="235" t="s">
        <v>1862</v>
      </c>
      <c r="C838" s="236" t="s">
        <v>1857</v>
      </c>
      <c r="D838" s="237">
        <v>20</v>
      </c>
      <c r="E838" s="237">
        <v>4</v>
      </c>
      <c r="F838" s="237">
        <v>8</v>
      </c>
      <c r="G838" s="237">
        <v>8</v>
      </c>
      <c r="H838" s="236" t="s">
        <v>1863</v>
      </c>
      <c r="I838" s="167"/>
    </row>
    <row r="839" spans="1:9" ht="67.5" x14ac:dyDescent="0.35">
      <c r="A839" s="520"/>
      <c r="B839" s="235" t="s">
        <v>1864</v>
      </c>
      <c r="C839" s="236" t="s">
        <v>1857</v>
      </c>
      <c r="D839" s="237">
        <v>5</v>
      </c>
      <c r="E839" s="237">
        <v>1</v>
      </c>
      <c r="F839" s="237">
        <v>2</v>
      </c>
      <c r="G839" s="237">
        <v>2</v>
      </c>
      <c r="H839" s="236" t="s">
        <v>1865</v>
      </c>
      <c r="I839" s="167"/>
    </row>
    <row r="840" spans="1:9" ht="14.5" x14ac:dyDescent="0.35">
      <c r="A840" s="522" t="s">
        <v>1866</v>
      </c>
      <c r="B840" s="521" t="s">
        <v>1867</v>
      </c>
      <c r="C840" s="522" t="s">
        <v>1643</v>
      </c>
      <c r="D840" s="519">
        <v>1</v>
      </c>
      <c r="E840" s="519">
        <v>1</v>
      </c>
      <c r="F840" s="524"/>
      <c r="G840" s="524"/>
      <c r="H840" s="236" t="s">
        <v>1868</v>
      </c>
      <c r="I840" s="167"/>
    </row>
    <row r="841" spans="1:9" ht="14.5" x14ac:dyDescent="0.35">
      <c r="A841" s="523"/>
      <c r="B841" s="520"/>
      <c r="C841" s="520"/>
      <c r="D841" s="520"/>
      <c r="E841" s="520"/>
      <c r="F841" s="520"/>
      <c r="G841" s="520"/>
      <c r="H841" s="236" t="s">
        <v>1869</v>
      </c>
      <c r="I841" s="167"/>
    </row>
    <row r="842" spans="1:9" ht="14.5" x14ac:dyDescent="0.35">
      <c r="A842" s="523"/>
      <c r="B842" s="521" t="s">
        <v>1870</v>
      </c>
      <c r="C842" s="522" t="s">
        <v>1115</v>
      </c>
      <c r="D842" s="519">
        <v>20</v>
      </c>
      <c r="E842" s="519">
        <v>4</v>
      </c>
      <c r="F842" s="519">
        <v>8</v>
      </c>
      <c r="G842" s="519">
        <v>8</v>
      </c>
      <c r="H842" s="236" t="s">
        <v>1868</v>
      </c>
      <c r="I842" s="167"/>
    </row>
    <row r="843" spans="1:9" ht="14.5" x14ac:dyDescent="0.35">
      <c r="A843" s="523"/>
      <c r="B843" s="520"/>
      <c r="C843" s="520"/>
      <c r="D843" s="520"/>
      <c r="E843" s="520"/>
      <c r="F843" s="520"/>
      <c r="G843" s="520"/>
      <c r="H843" s="236" t="s">
        <v>1869</v>
      </c>
      <c r="I843" s="167"/>
    </row>
    <row r="844" spans="1:9" ht="14.5" x14ac:dyDescent="0.35">
      <c r="A844" s="523"/>
      <c r="B844" s="521" t="s">
        <v>1871</v>
      </c>
      <c r="C844" s="522" t="s">
        <v>1849</v>
      </c>
      <c r="D844" s="519">
        <v>14</v>
      </c>
      <c r="E844" s="526">
        <v>1</v>
      </c>
      <c r="F844" s="526">
        <v>1</v>
      </c>
      <c r="G844" s="526">
        <v>1</v>
      </c>
      <c r="H844" s="236" t="s">
        <v>1868</v>
      </c>
      <c r="I844" s="167"/>
    </row>
    <row r="845" spans="1:9" ht="14.5" x14ac:dyDescent="0.35">
      <c r="A845" s="523"/>
      <c r="B845" s="520"/>
      <c r="C845" s="520"/>
      <c r="D845" s="520"/>
      <c r="E845" s="520"/>
      <c r="F845" s="520"/>
      <c r="G845" s="520"/>
      <c r="H845" s="236" t="s">
        <v>1872</v>
      </c>
      <c r="I845" s="167"/>
    </row>
    <row r="846" spans="1:9" ht="14.5" x14ac:dyDescent="0.35">
      <c r="A846" s="523"/>
      <c r="B846" s="521" t="s">
        <v>1873</v>
      </c>
      <c r="C846" s="522" t="s">
        <v>1115</v>
      </c>
      <c r="D846" s="519">
        <v>5</v>
      </c>
      <c r="E846" s="519">
        <v>1</v>
      </c>
      <c r="F846" s="519">
        <v>2</v>
      </c>
      <c r="G846" s="519">
        <v>2</v>
      </c>
      <c r="H846" s="236" t="s">
        <v>1731</v>
      </c>
      <c r="I846" s="167"/>
    </row>
    <row r="847" spans="1:9" ht="14.5" x14ac:dyDescent="0.35">
      <c r="A847" s="523"/>
      <c r="B847" s="520"/>
      <c r="C847" s="520"/>
      <c r="D847" s="520"/>
      <c r="E847" s="520"/>
      <c r="F847" s="520"/>
      <c r="G847" s="520"/>
      <c r="H847" s="236" t="s">
        <v>1874</v>
      </c>
      <c r="I847" s="167"/>
    </row>
    <row r="848" spans="1:9" ht="14.5" x14ac:dyDescent="0.35">
      <c r="A848" s="523"/>
      <c r="B848" s="521" t="s">
        <v>1875</v>
      </c>
      <c r="C848" s="522" t="s">
        <v>1115</v>
      </c>
      <c r="D848" s="519">
        <v>5</v>
      </c>
      <c r="E848" s="519">
        <v>1</v>
      </c>
      <c r="F848" s="519">
        <v>2</v>
      </c>
      <c r="G848" s="519">
        <v>2</v>
      </c>
      <c r="H848" s="236" t="s">
        <v>1731</v>
      </c>
      <c r="I848" s="167"/>
    </row>
    <row r="849" spans="1:9" ht="14.5" x14ac:dyDescent="0.35">
      <c r="A849" s="520"/>
      <c r="B849" s="520"/>
      <c r="C849" s="520"/>
      <c r="D849" s="520"/>
      <c r="E849" s="520"/>
      <c r="F849" s="520"/>
      <c r="G849" s="520"/>
      <c r="H849" s="236" t="s">
        <v>1876</v>
      </c>
      <c r="I849" s="167"/>
    </row>
    <row r="850" spans="1:9" ht="27" x14ac:dyDescent="0.35">
      <c r="A850" s="522" t="s">
        <v>1877</v>
      </c>
      <c r="B850" s="235" t="s">
        <v>1878</v>
      </c>
      <c r="C850" s="236" t="s">
        <v>1107</v>
      </c>
      <c r="D850" s="237">
        <v>5</v>
      </c>
      <c r="E850" s="237">
        <v>1</v>
      </c>
      <c r="F850" s="237">
        <v>2</v>
      </c>
      <c r="G850" s="237">
        <v>2</v>
      </c>
      <c r="H850" s="236" t="s">
        <v>1644</v>
      </c>
      <c r="I850" s="167"/>
    </row>
    <row r="851" spans="1:9" ht="27" x14ac:dyDescent="0.35">
      <c r="A851" s="523"/>
      <c r="B851" s="235" t="s">
        <v>1879</v>
      </c>
      <c r="C851" s="236" t="s">
        <v>1107</v>
      </c>
      <c r="D851" s="237">
        <v>5</v>
      </c>
      <c r="E851" s="237">
        <v>1</v>
      </c>
      <c r="F851" s="237">
        <v>2</v>
      </c>
      <c r="G851" s="237">
        <v>2</v>
      </c>
      <c r="H851" s="236" t="s">
        <v>1644</v>
      </c>
      <c r="I851" s="167"/>
    </row>
    <row r="852" spans="1:9" ht="40.5" x14ac:dyDescent="0.35">
      <c r="A852" s="523"/>
      <c r="B852" s="235" t="s">
        <v>1880</v>
      </c>
      <c r="C852" s="236" t="s">
        <v>1881</v>
      </c>
      <c r="D852" s="237">
        <v>1</v>
      </c>
      <c r="E852" s="239">
        <v>1</v>
      </c>
      <c r="F852" s="239">
        <v>1</v>
      </c>
      <c r="G852" s="239">
        <v>1</v>
      </c>
      <c r="H852" s="236" t="s">
        <v>1644</v>
      </c>
      <c r="I852" s="167"/>
    </row>
    <row r="853" spans="1:9" ht="40.5" x14ac:dyDescent="0.35">
      <c r="A853" s="523"/>
      <c r="B853" s="235" t="s">
        <v>1882</v>
      </c>
      <c r="C853" s="236" t="s">
        <v>1881</v>
      </c>
      <c r="D853" s="237">
        <v>1</v>
      </c>
      <c r="E853" s="237">
        <v>1</v>
      </c>
      <c r="F853" s="238"/>
      <c r="G853" s="238"/>
      <c r="H853" s="236" t="s">
        <v>1644</v>
      </c>
      <c r="I853" s="167"/>
    </row>
    <row r="854" spans="1:9" ht="40.5" x14ac:dyDescent="0.35">
      <c r="A854" s="523"/>
      <c r="B854" s="235" t="s">
        <v>1883</v>
      </c>
      <c r="C854" s="236" t="s">
        <v>1115</v>
      </c>
      <c r="D854" s="237">
        <v>5</v>
      </c>
      <c r="E854" s="237">
        <v>1</v>
      </c>
      <c r="F854" s="237">
        <v>2</v>
      </c>
      <c r="G854" s="237">
        <v>2</v>
      </c>
      <c r="H854" s="236" t="s">
        <v>1644</v>
      </c>
      <c r="I854" s="167"/>
    </row>
    <row r="855" spans="1:9" ht="40.5" x14ac:dyDescent="0.35">
      <c r="A855" s="523"/>
      <c r="B855" s="235" t="s">
        <v>1884</v>
      </c>
      <c r="C855" s="236" t="s">
        <v>1643</v>
      </c>
      <c r="D855" s="237">
        <v>1</v>
      </c>
      <c r="E855" s="238"/>
      <c r="F855" s="237">
        <v>1</v>
      </c>
      <c r="G855" s="238"/>
      <c r="H855" s="236" t="s">
        <v>1885</v>
      </c>
      <c r="I855" s="167"/>
    </row>
    <row r="856" spans="1:9" ht="40.5" x14ac:dyDescent="0.35">
      <c r="A856" s="523"/>
      <c r="B856" s="235" t="s">
        <v>1886</v>
      </c>
      <c r="C856" s="236" t="s">
        <v>1887</v>
      </c>
      <c r="D856" s="238"/>
      <c r="E856" s="238"/>
      <c r="F856" s="238"/>
      <c r="G856" s="238"/>
      <c r="H856" s="236" t="s">
        <v>1888</v>
      </c>
      <c r="I856" s="167"/>
    </row>
    <row r="857" spans="1:9" ht="27" x14ac:dyDescent="0.35">
      <c r="A857" s="523"/>
      <c r="B857" s="235" t="s">
        <v>1889</v>
      </c>
      <c r="C857" s="236" t="s">
        <v>1108</v>
      </c>
      <c r="D857" s="237">
        <v>1</v>
      </c>
      <c r="E857" s="237">
        <v>1</v>
      </c>
      <c r="F857" s="238"/>
      <c r="G857" s="238"/>
      <c r="H857" s="236" t="s">
        <v>1644</v>
      </c>
      <c r="I857" s="167"/>
    </row>
    <row r="858" spans="1:9" ht="40.5" x14ac:dyDescent="0.35">
      <c r="A858" s="523"/>
      <c r="B858" s="235" t="s">
        <v>1890</v>
      </c>
      <c r="C858" s="236" t="s">
        <v>1115</v>
      </c>
      <c r="D858" s="237">
        <v>2</v>
      </c>
      <c r="E858" s="238"/>
      <c r="F858" s="237">
        <v>1</v>
      </c>
      <c r="G858" s="237">
        <v>1</v>
      </c>
      <c r="H858" s="236" t="s">
        <v>1644</v>
      </c>
      <c r="I858" s="167"/>
    </row>
    <row r="859" spans="1:9" ht="40.5" x14ac:dyDescent="0.35">
      <c r="A859" s="520"/>
      <c r="B859" s="235" t="s">
        <v>1891</v>
      </c>
      <c r="C859" s="236" t="s">
        <v>1643</v>
      </c>
      <c r="D859" s="237">
        <v>1</v>
      </c>
      <c r="E859" s="239">
        <v>1</v>
      </c>
      <c r="F859" s="239">
        <v>1</v>
      </c>
      <c r="G859" s="239">
        <v>1</v>
      </c>
      <c r="H859" s="236" t="s">
        <v>1644</v>
      </c>
      <c r="I859" s="167"/>
    </row>
    <row r="860" spans="1:9" ht="14.5" x14ac:dyDescent="0.35">
      <c r="A860" s="167"/>
      <c r="B860" s="167"/>
      <c r="C860" s="167"/>
      <c r="D860" s="167"/>
      <c r="E860" s="167"/>
      <c r="F860" s="167"/>
      <c r="G860" s="167"/>
      <c r="H860" s="167"/>
      <c r="I860" s="167"/>
    </row>
    <row r="861" spans="1:9" ht="14.5" x14ac:dyDescent="0.35">
      <c r="A861" s="167"/>
      <c r="B861" s="167"/>
      <c r="C861" s="167"/>
      <c r="D861" s="167"/>
      <c r="E861" s="167"/>
      <c r="F861" s="167"/>
      <c r="G861" s="167"/>
      <c r="H861" s="167"/>
      <c r="I861" s="167"/>
    </row>
    <row r="862" spans="1:9" ht="14.5" x14ac:dyDescent="0.35">
      <c r="A862" s="167"/>
      <c r="B862" s="167"/>
      <c r="C862" s="167"/>
      <c r="D862" s="167"/>
      <c r="E862" s="167"/>
      <c r="F862" s="167"/>
      <c r="G862" s="167"/>
      <c r="H862" s="167"/>
      <c r="I862" s="167"/>
    </row>
    <row r="863" spans="1:9" ht="14.5" x14ac:dyDescent="0.35">
      <c r="A863" s="581" t="s">
        <v>1892</v>
      </c>
      <c r="B863" s="582"/>
      <c r="C863" s="582"/>
      <c r="D863" s="280"/>
      <c r="E863" s="281"/>
      <c r="F863" s="167"/>
      <c r="G863" s="167"/>
      <c r="H863" s="167"/>
      <c r="I863" s="167"/>
    </row>
    <row r="864" spans="1:9" ht="18.5" x14ac:dyDescent="0.35">
      <c r="A864" s="282" t="s">
        <v>2377</v>
      </c>
      <c r="B864" s="583" t="s">
        <v>2378</v>
      </c>
      <c r="C864" s="583"/>
      <c r="F864" s="167"/>
      <c r="G864" s="167"/>
      <c r="H864" s="167"/>
      <c r="I864" s="167"/>
    </row>
    <row r="865" spans="1:9" ht="30.75" customHeight="1" x14ac:dyDescent="0.35">
      <c r="A865" s="283">
        <v>2016</v>
      </c>
      <c r="B865" s="518" t="s">
        <v>2379</v>
      </c>
      <c r="C865" s="518"/>
      <c r="F865" s="167"/>
      <c r="G865" s="167"/>
      <c r="H865" s="167"/>
      <c r="I865" s="167"/>
    </row>
    <row r="866" spans="1:9" ht="28.5" customHeight="1" x14ac:dyDescent="0.35">
      <c r="A866" s="283">
        <v>2016</v>
      </c>
      <c r="B866" s="518" t="s">
        <v>2380</v>
      </c>
      <c r="C866" s="518"/>
      <c r="F866" s="167"/>
      <c r="G866" s="167"/>
      <c r="H866" s="167"/>
      <c r="I866" s="167"/>
    </row>
    <row r="867" spans="1:9" ht="29.25" customHeight="1" x14ac:dyDescent="0.35">
      <c r="A867" s="283">
        <v>2015</v>
      </c>
      <c r="B867" s="518" t="s">
        <v>2381</v>
      </c>
      <c r="C867" s="518"/>
      <c r="F867" s="167"/>
      <c r="G867" s="167"/>
      <c r="H867" s="167"/>
      <c r="I867" s="167"/>
    </row>
    <row r="868" spans="1:9" ht="33" customHeight="1" x14ac:dyDescent="0.35">
      <c r="A868" s="283">
        <v>2012</v>
      </c>
      <c r="B868" s="518" t="s">
        <v>2382</v>
      </c>
      <c r="C868" s="518"/>
      <c r="F868" s="167"/>
      <c r="G868" s="167"/>
      <c r="H868" s="167"/>
      <c r="I868" s="167"/>
    </row>
    <row r="869" spans="1:9" ht="24.75" customHeight="1" x14ac:dyDescent="0.35">
      <c r="A869" s="283">
        <v>2012</v>
      </c>
      <c r="B869" s="518" t="s">
        <v>2383</v>
      </c>
      <c r="C869" s="518"/>
      <c r="F869" s="167"/>
      <c r="G869" s="167"/>
      <c r="H869" s="167"/>
      <c r="I869" s="167"/>
    </row>
    <row r="870" spans="1:9" ht="28.5" customHeight="1" x14ac:dyDescent="0.35">
      <c r="A870" s="283">
        <v>2010</v>
      </c>
      <c r="B870" s="518" t="s">
        <v>2384</v>
      </c>
      <c r="C870" s="518"/>
      <c r="F870" s="167"/>
      <c r="G870" s="167"/>
      <c r="H870" s="167"/>
      <c r="I870" s="167"/>
    </row>
    <row r="871" spans="1:9" ht="26.25" customHeight="1" x14ac:dyDescent="0.35">
      <c r="A871" s="283">
        <v>2010</v>
      </c>
      <c r="B871" s="518" t="s">
        <v>2385</v>
      </c>
      <c r="C871" s="518"/>
      <c r="F871" s="167"/>
      <c r="G871" s="167"/>
      <c r="H871" s="167"/>
      <c r="I871" s="167"/>
    </row>
    <row r="872" spans="1:9" ht="26.25" customHeight="1" x14ac:dyDescent="0.35">
      <c r="A872" s="283">
        <v>2010</v>
      </c>
      <c r="B872" s="518" t="s">
        <v>2386</v>
      </c>
      <c r="C872" s="518"/>
      <c r="F872" s="167"/>
      <c r="G872" s="167"/>
      <c r="H872" s="167"/>
      <c r="I872" s="167"/>
    </row>
    <row r="873" spans="1:9" ht="23.25" customHeight="1" x14ac:dyDescent="0.35">
      <c r="A873" s="283">
        <v>2008</v>
      </c>
      <c r="B873" s="518" t="s">
        <v>2387</v>
      </c>
      <c r="C873" s="518"/>
      <c r="F873" s="167"/>
      <c r="G873" s="167"/>
      <c r="H873" s="167"/>
      <c r="I873" s="167"/>
    </row>
    <row r="874" spans="1:9" ht="33" customHeight="1" x14ac:dyDescent="0.35">
      <c r="A874" s="283">
        <v>2005</v>
      </c>
      <c r="B874" s="518" t="s">
        <v>2388</v>
      </c>
      <c r="C874" s="518"/>
      <c r="F874" s="167"/>
      <c r="G874" s="167"/>
      <c r="H874" s="167"/>
      <c r="I874" s="167"/>
    </row>
    <row r="875" spans="1:9" ht="27" customHeight="1" x14ac:dyDescent="0.35">
      <c r="A875" s="283">
        <v>2002</v>
      </c>
      <c r="B875" s="518" t="s">
        <v>2389</v>
      </c>
      <c r="C875" s="518"/>
      <c r="F875" s="167"/>
      <c r="G875" s="167"/>
      <c r="H875" s="167"/>
      <c r="I875" s="167"/>
    </row>
    <row r="876" spans="1:9" ht="25.5" customHeight="1" x14ac:dyDescent="0.35">
      <c r="A876" s="283">
        <v>2002</v>
      </c>
      <c r="B876" s="518" t="s">
        <v>2390</v>
      </c>
      <c r="C876" s="518"/>
      <c r="F876" s="167"/>
      <c r="G876" s="167"/>
      <c r="H876" s="167"/>
      <c r="I876" s="167"/>
    </row>
    <row r="877" spans="1:9" ht="21.75" customHeight="1" x14ac:dyDescent="0.35">
      <c r="A877" s="283">
        <v>1997</v>
      </c>
      <c r="B877" s="518" t="s">
        <v>2391</v>
      </c>
      <c r="C877" s="518"/>
      <c r="F877" s="167"/>
      <c r="G877" s="167"/>
      <c r="H877" s="167"/>
      <c r="I877" s="167"/>
    </row>
    <row r="878" spans="1:9" ht="46.5" customHeight="1" x14ac:dyDescent="0.35">
      <c r="A878" s="284" t="s">
        <v>2392</v>
      </c>
      <c r="B878" s="518" t="s">
        <v>2393</v>
      </c>
      <c r="C878" s="518"/>
      <c r="F878" s="167"/>
      <c r="G878" s="167"/>
      <c r="H878" s="167"/>
      <c r="I878" s="167"/>
    </row>
    <row r="879" spans="1:9" ht="28.5" customHeight="1" x14ac:dyDescent="0.35">
      <c r="A879" s="284" t="s">
        <v>2394</v>
      </c>
      <c r="B879" s="518" t="s">
        <v>2395</v>
      </c>
      <c r="C879" s="518"/>
      <c r="F879" s="167"/>
      <c r="G879" s="167"/>
      <c r="H879" s="167"/>
      <c r="I879" s="167"/>
    </row>
    <row r="880" spans="1:9" ht="28.5" customHeight="1" x14ac:dyDescent="0.35">
      <c r="A880" s="284" t="s">
        <v>2396</v>
      </c>
      <c r="B880" s="518" t="s">
        <v>2397</v>
      </c>
      <c r="C880" s="518"/>
      <c r="F880" s="167"/>
      <c r="G880" s="167"/>
      <c r="H880" s="167"/>
      <c r="I880" s="167"/>
    </row>
    <row r="881" spans="1:9" ht="32.25" customHeight="1" x14ac:dyDescent="0.35">
      <c r="A881" s="284" t="s">
        <v>2398</v>
      </c>
      <c r="B881" s="518" t="s">
        <v>2399</v>
      </c>
      <c r="C881" s="518"/>
      <c r="F881" s="167"/>
      <c r="G881" s="167"/>
      <c r="H881" s="167"/>
      <c r="I881" s="167"/>
    </row>
    <row r="882" spans="1:9" ht="24" customHeight="1" x14ac:dyDescent="0.35">
      <c r="A882" s="284" t="s">
        <v>2400</v>
      </c>
      <c r="B882" s="518" t="s">
        <v>2401</v>
      </c>
      <c r="C882" s="518"/>
      <c r="F882" s="167"/>
      <c r="G882" s="167"/>
      <c r="H882" s="167"/>
      <c r="I882" s="167"/>
    </row>
    <row r="883" spans="1:9" ht="22.5" customHeight="1" x14ac:dyDescent="0.35">
      <c r="A883" s="284" t="s">
        <v>2402</v>
      </c>
      <c r="B883" s="518" t="s">
        <v>2403</v>
      </c>
      <c r="C883" s="518"/>
      <c r="F883" s="167"/>
      <c r="G883" s="167"/>
      <c r="H883" s="167"/>
      <c r="I883" s="167"/>
    </row>
    <row r="884" spans="1:9" ht="22.5" customHeight="1" x14ac:dyDescent="0.35">
      <c r="A884" s="284" t="s">
        <v>2404</v>
      </c>
      <c r="B884" s="518" t="s">
        <v>2405</v>
      </c>
      <c r="C884" s="518"/>
      <c r="F884" s="167"/>
      <c r="G884" s="167"/>
      <c r="H884" s="167"/>
      <c r="I884" s="167"/>
    </row>
    <row r="885" spans="1:9" ht="30" customHeight="1" x14ac:dyDescent="0.35">
      <c r="A885" s="284" t="s">
        <v>2406</v>
      </c>
      <c r="B885" s="518" t="s">
        <v>2407</v>
      </c>
      <c r="C885" s="518"/>
      <c r="F885" s="167"/>
      <c r="G885" s="167"/>
      <c r="H885" s="167"/>
      <c r="I885" s="167"/>
    </row>
    <row r="886" spans="1:9" ht="35.25" customHeight="1" x14ac:dyDescent="0.35">
      <c r="A886" s="284" t="s">
        <v>2408</v>
      </c>
      <c r="B886" s="518" t="s">
        <v>2409</v>
      </c>
      <c r="C886" s="518"/>
      <c r="F886" s="167"/>
      <c r="G886" s="167"/>
      <c r="H886" s="167"/>
      <c r="I886" s="167"/>
    </row>
    <row r="887" spans="1:9" ht="14.5" x14ac:dyDescent="0.35">
      <c r="A887" s="511" t="s">
        <v>2410</v>
      </c>
      <c r="B887" s="512"/>
      <c r="C887" s="285"/>
      <c r="F887" s="167"/>
      <c r="G887" s="167"/>
      <c r="H887" s="167"/>
      <c r="I887" s="167"/>
    </row>
    <row r="888" spans="1:9" ht="14.5" x14ac:dyDescent="0.35">
      <c r="F888" s="167"/>
      <c r="G888" s="167"/>
      <c r="H888" s="167"/>
      <c r="I888" s="167"/>
    </row>
    <row r="889" spans="1:9" ht="14.5" x14ac:dyDescent="0.35">
      <c r="F889" s="167"/>
      <c r="G889" s="167"/>
      <c r="H889" s="167"/>
      <c r="I889" s="167"/>
    </row>
    <row r="890" spans="1:9" ht="14.5" x14ac:dyDescent="0.35">
      <c r="F890" s="167"/>
      <c r="G890" s="167"/>
      <c r="H890" s="167"/>
      <c r="I890" s="167"/>
    </row>
    <row r="891" spans="1:9" ht="14.5" x14ac:dyDescent="0.35">
      <c r="F891" s="167"/>
      <c r="G891" s="167"/>
      <c r="H891" s="167"/>
      <c r="I891" s="167"/>
    </row>
    <row r="892" spans="1:9" ht="14.5" x14ac:dyDescent="0.35">
      <c r="F892" s="167"/>
      <c r="G892" s="167"/>
      <c r="H892" s="167"/>
      <c r="I892" s="167"/>
    </row>
    <row r="893" spans="1:9" ht="14.5" x14ac:dyDescent="0.35">
      <c r="F893" s="167"/>
      <c r="G893" s="167"/>
      <c r="H893" s="167"/>
      <c r="I893" s="167"/>
    </row>
    <row r="894" spans="1:9" ht="14.5" x14ac:dyDescent="0.35">
      <c r="F894" s="167"/>
      <c r="G894" s="167"/>
      <c r="H894" s="167"/>
      <c r="I894" s="167"/>
    </row>
    <row r="895" spans="1:9" ht="14.5" x14ac:dyDescent="0.35">
      <c r="F895" s="167"/>
      <c r="G895" s="167"/>
      <c r="H895" s="167"/>
      <c r="I895" s="167"/>
    </row>
    <row r="896" spans="1:9" ht="14.5" x14ac:dyDescent="0.35">
      <c r="F896" s="167"/>
      <c r="G896" s="167"/>
      <c r="H896" s="167"/>
      <c r="I896" s="167"/>
    </row>
    <row r="897" spans="1:9" ht="14.5" x14ac:dyDescent="0.35">
      <c r="F897" s="167"/>
      <c r="G897" s="167"/>
      <c r="H897" s="167"/>
      <c r="I897" s="167"/>
    </row>
    <row r="898" spans="1:9" ht="14.5" x14ac:dyDescent="0.35">
      <c r="F898" s="167"/>
      <c r="G898" s="167"/>
      <c r="H898" s="167"/>
      <c r="I898" s="167"/>
    </row>
    <row r="899" spans="1:9" ht="14.5" x14ac:dyDescent="0.35">
      <c r="A899" s="513" t="s">
        <v>1893</v>
      </c>
      <c r="B899" s="445"/>
      <c r="C899" s="445"/>
      <c r="D899" s="445"/>
      <c r="E899" s="504"/>
      <c r="F899" s="167"/>
      <c r="G899" s="167"/>
      <c r="H899" s="167"/>
      <c r="I899" s="167"/>
    </row>
    <row r="900" spans="1:9" ht="14.5" x14ac:dyDescent="0.35">
      <c r="F900" s="167"/>
      <c r="G900" s="167"/>
      <c r="H900" s="167"/>
      <c r="I900" s="167"/>
    </row>
    <row r="901" spans="1:9" ht="14.5" x14ac:dyDescent="0.35">
      <c r="A901" s="241" t="s">
        <v>1894</v>
      </c>
      <c r="B901" s="584" t="s">
        <v>1895</v>
      </c>
      <c r="C901" s="445"/>
      <c r="D901" s="445"/>
      <c r="E901" s="504"/>
      <c r="F901" s="167"/>
      <c r="G901" s="167"/>
      <c r="H901" s="167"/>
      <c r="I901" s="167"/>
    </row>
    <row r="902" spans="1:9" ht="58" x14ac:dyDescent="0.35">
      <c r="A902" s="50" t="s">
        <v>1896</v>
      </c>
      <c r="B902" s="514" t="s">
        <v>1897</v>
      </c>
      <c r="C902" s="445"/>
      <c r="D902" s="445"/>
      <c r="E902" s="504"/>
      <c r="F902" s="167"/>
      <c r="G902" s="167"/>
      <c r="H902" s="167"/>
      <c r="I902" s="167"/>
    </row>
    <row r="903" spans="1:9" ht="14.5" x14ac:dyDescent="0.35">
      <c r="A903" s="50" t="s">
        <v>1898</v>
      </c>
      <c r="B903" s="514" t="s">
        <v>1899</v>
      </c>
      <c r="C903" s="445"/>
      <c r="D903" s="445"/>
      <c r="E903" s="504"/>
      <c r="F903" s="167"/>
      <c r="G903" s="167"/>
      <c r="H903" s="167"/>
      <c r="I903" s="167"/>
    </row>
    <row r="904" spans="1:9" ht="14.5" x14ac:dyDescent="0.35">
      <c r="A904" s="50" t="s">
        <v>1900</v>
      </c>
      <c r="B904" s="514" t="s">
        <v>1901</v>
      </c>
      <c r="C904" s="445"/>
      <c r="D904" s="445"/>
      <c r="E904" s="504"/>
      <c r="F904" s="167"/>
      <c r="G904" s="167"/>
      <c r="H904" s="167"/>
      <c r="I904" s="167"/>
    </row>
    <row r="905" spans="1:9" ht="43.5" x14ac:dyDescent="0.35">
      <c r="A905" s="50" t="s">
        <v>1902</v>
      </c>
      <c r="B905" s="514" t="s">
        <v>1903</v>
      </c>
      <c r="C905" s="445"/>
      <c r="D905" s="445"/>
      <c r="E905" s="504"/>
      <c r="F905" s="167"/>
      <c r="G905" s="167"/>
      <c r="H905" s="167"/>
      <c r="I905" s="167"/>
    </row>
    <row r="906" spans="1:9" ht="14.5" x14ac:dyDescent="0.35">
      <c r="A906" s="50" t="s">
        <v>1904</v>
      </c>
      <c r="B906" s="514" t="s">
        <v>1905</v>
      </c>
      <c r="C906" s="445"/>
      <c r="D906" s="445"/>
      <c r="E906" s="504"/>
      <c r="F906" s="167"/>
      <c r="G906" s="167"/>
      <c r="H906" s="167"/>
      <c r="I906" s="167"/>
    </row>
    <row r="907" spans="1:9" ht="14.5" x14ac:dyDescent="0.35">
      <c r="A907" s="50" t="s">
        <v>1906</v>
      </c>
      <c r="B907" s="514" t="s">
        <v>1907</v>
      </c>
      <c r="C907" s="445"/>
      <c r="D907" s="445"/>
      <c r="E907" s="504"/>
      <c r="F907" s="167"/>
      <c r="G907" s="167"/>
      <c r="H907" s="167"/>
      <c r="I907" s="167"/>
    </row>
    <row r="908" spans="1:9" ht="14.5" x14ac:dyDescent="0.35">
      <c r="A908" s="50" t="s">
        <v>1908</v>
      </c>
      <c r="B908" s="514" t="s">
        <v>1909</v>
      </c>
      <c r="C908" s="445"/>
      <c r="D908" s="445"/>
      <c r="E908" s="504"/>
      <c r="F908" s="167"/>
      <c r="G908" s="167"/>
      <c r="H908" s="167"/>
      <c r="I908" s="167"/>
    </row>
    <row r="909" spans="1:9" ht="14.5" x14ac:dyDescent="0.35">
      <c r="A909" s="50" t="s">
        <v>1910</v>
      </c>
      <c r="B909" s="514" t="s">
        <v>1911</v>
      </c>
      <c r="C909" s="445"/>
      <c r="D909" s="445"/>
      <c r="E909" s="504"/>
      <c r="F909" s="167"/>
      <c r="G909" s="167"/>
      <c r="H909" s="167"/>
      <c r="I909" s="167"/>
    </row>
    <row r="910" spans="1:9" ht="14.5" x14ac:dyDescent="0.35">
      <c r="A910" s="50" t="s">
        <v>1912</v>
      </c>
      <c r="B910" s="514" t="s">
        <v>1913</v>
      </c>
      <c r="C910" s="445"/>
      <c r="D910" s="445"/>
      <c r="E910" s="504"/>
      <c r="F910" s="167"/>
      <c r="G910" s="167"/>
      <c r="H910" s="167"/>
      <c r="I910" s="167"/>
    </row>
    <row r="911" spans="1:9" ht="14.5" x14ac:dyDescent="0.35">
      <c r="A911" s="50" t="s">
        <v>1914</v>
      </c>
      <c r="B911" s="514" t="s">
        <v>1915</v>
      </c>
      <c r="C911" s="445"/>
      <c r="D911" s="445"/>
      <c r="E911" s="504"/>
      <c r="F911" s="167"/>
      <c r="G911" s="167"/>
      <c r="H911" s="167"/>
      <c r="I911" s="167"/>
    </row>
    <row r="912" spans="1:9" ht="14.5" x14ac:dyDescent="0.35">
      <c r="A912" s="50" t="s">
        <v>1916</v>
      </c>
      <c r="B912" s="514" t="s">
        <v>1917</v>
      </c>
      <c r="C912" s="445"/>
      <c r="D912" s="445"/>
      <c r="E912" s="504"/>
      <c r="F912" s="167"/>
      <c r="G912" s="167"/>
      <c r="H912" s="167"/>
      <c r="I912" s="167"/>
    </row>
    <row r="913" spans="1:9" ht="14.5" x14ac:dyDescent="0.35">
      <c r="A913" s="50" t="s">
        <v>1918</v>
      </c>
      <c r="B913" s="514" t="s">
        <v>1919</v>
      </c>
      <c r="C913" s="445"/>
      <c r="D913" s="445"/>
      <c r="E913" s="504"/>
      <c r="F913" s="167"/>
      <c r="G913" s="167"/>
      <c r="H913" s="167"/>
      <c r="I913" s="167"/>
    </row>
    <row r="914" spans="1:9" ht="14.5" x14ac:dyDescent="0.35">
      <c r="A914" s="50" t="s">
        <v>1920</v>
      </c>
      <c r="B914" s="514" t="s">
        <v>1921</v>
      </c>
      <c r="C914" s="445"/>
      <c r="D914" s="445"/>
      <c r="E914" s="504"/>
      <c r="F914" s="167"/>
      <c r="G914" s="167"/>
      <c r="H914" s="167"/>
      <c r="I914" s="167"/>
    </row>
    <row r="915" spans="1:9" ht="14.5" x14ac:dyDescent="0.35">
      <c r="A915" s="50" t="s">
        <v>1922</v>
      </c>
      <c r="B915" s="514" t="s">
        <v>1923</v>
      </c>
      <c r="C915" s="445"/>
      <c r="D915" s="445"/>
      <c r="E915" s="504"/>
      <c r="F915" s="167"/>
      <c r="G915" s="167"/>
      <c r="H915" s="167"/>
      <c r="I915" s="167"/>
    </row>
    <row r="916" spans="1:9" ht="14.5" x14ac:dyDescent="0.35">
      <c r="A916" s="50" t="s">
        <v>1924</v>
      </c>
      <c r="B916" s="514" t="s">
        <v>1925</v>
      </c>
      <c r="C916" s="445"/>
      <c r="D916" s="445"/>
      <c r="E916" s="504"/>
      <c r="F916" s="167"/>
      <c r="G916" s="167"/>
      <c r="H916" s="167"/>
      <c r="I916" s="167"/>
    </row>
    <row r="917" spans="1:9" ht="14.5" x14ac:dyDescent="0.35">
      <c r="A917" s="50" t="s">
        <v>1926</v>
      </c>
      <c r="B917" s="514" t="s">
        <v>1927</v>
      </c>
      <c r="C917" s="445"/>
      <c r="D917" s="445"/>
      <c r="E917" s="504"/>
      <c r="F917" s="167"/>
      <c r="G917" s="167"/>
      <c r="H917" s="167"/>
      <c r="I917" s="167"/>
    </row>
    <row r="918" spans="1:9" ht="14.5" x14ac:dyDescent="0.35">
      <c r="A918" s="50" t="s">
        <v>1928</v>
      </c>
      <c r="B918" s="514" t="s">
        <v>1929</v>
      </c>
      <c r="C918" s="445"/>
      <c r="D918" s="445"/>
      <c r="E918" s="504"/>
      <c r="F918" s="167"/>
      <c r="G918" s="167"/>
      <c r="H918" s="167"/>
      <c r="I918" s="167"/>
    </row>
    <row r="919" spans="1:9" ht="29" x14ac:dyDescent="0.35">
      <c r="A919" s="50" t="s">
        <v>1930</v>
      </c>
      <c r="B919" s="514" t="s">
        <v>1931</v>
      </c>
      <c r="C919" s="445"/>
      <c r="D919" s="445"/>
      <c r="E919" s="504"/>
      <c r="F919" s="167"/>
      <c r="G919" s="167"/>
      <c r="H919" s="167"/>
      <c r="I919" s="167"/>
    </row>
    <row r="920" spans="1:9" ht="29" x14ac:dyDescent="0.35">
      <c r="A920" s="50" t="s">
        <v>1932</v>
      </c>
      <c r="B920" s="514" t="s">
        <v>1933</v>
      </c>
      <c r="C920" s="445"/>
      <c r="D920" s="445"/>
      <c r="E920" s="504"/>
      <c r="F920" s="167"/>
      <c r="G920" s="167"/>
      <c r="H920" s="167"/>
      <c r="I920" s="167"/>
    </row>
    <row r="921" spans="1:9" ht="29" x14ac:dyDescent="0.35">
      <c r="A921" s="50" t="s">
        <v>1934</v>
      </c>
      <c r="B921" s="514" t="s">
        <v>1935</v>
      </c>
      <c r="C921" s="445"/>
      <c r="D921" s="445"/>
      <c r="E921" s="504"/>
      <c r="F921" s="167"/>
      <c r="G921" s="167"/>
      <c r="H921" s="167"/>
      <c r="I921" s="167"/>
    </row>
    <row r="922" spans="1:9" ht="29" x14ac:dyDescent="0.35">
      <c r="A922" s="50" t="s">
        <v>1936</v>
      </c>
      <c r="B922" s="514" t="s">
        <v>1937</v>
      </c>
      <c r="C922" s="445"/>
      <c r="D922" s="445"/>
      <c r="E922" s="504"/>
      <c r="F922" s="167"/>
      <c r="G922" s="167"/>
      <c r="H922" s="167"/>
      <c r="I922" s="167"/>
    </row>
    <row r="923" spans="1:9" ht="29" x14ac:dyDescent="0.35">
      <c r="A923" s="50" t="s">
        <v>1938</v>
      </c>
      <c r="B923" s="514" t="s">
        <v>1939</v>
      </c>
      <c r="C923" s="445"/>
      <c r="D923" s="445"/>
      <c r="E923" s="504"/>
      <c r="F923" s="167"/>
      <c r="G923" s="167"/>
      <c r="H923" s="167"/>
      <c r="I923" s="167"/>
    </row>
    <row r="924" spans="1:9" ht="43.5" x14ac:dyDescent="0.35">
      <c r="A924" s="50" t="s">
        <v>1940</v>
      </c>
      <c r="B924" s="514" t="s">
        <v>1941</v>
      </c>
      <c r="C924" s="445"/>
      <c r="D924" s="445"/>
      <c r="E924" s="504"/>
      <c r="F924" s="167"/>
      <c r="G924" s="167"/>
      <c r="H924" s="167"/>
      <c r="I924" s="167"/>
    </row>
    <row r="925" spans="1:9" ht="43.5" x14ac:dyDescent="0.35">
      <c r="A925" s="50" t="s">
        <v>1942</v>
      </c>
      <c r="B925" s="514" t="s">
        <v>1943</v>
      </c>
      <c r="C925" s="445"/>
      <c r="D925" s="445"/>
      <c r="E925" s="504"/>
      <c r="F925" s="167"/>
      <c r="G925" s="167"/>
      <c r="H925" s="167"/>
      <c r="I925" s="167"/>
    </row>
    <row r="926" spans="1:9" ht="58" x14ac:dyDescent="0.35">
      <c r="A926" s="50" t="s">
        <v>1944</v>
      </c>
      <c r="B926" s="514" t="s">
        <v>1945</v>
      </c>
      <c r="C926" s="445"/>
      <c r="D926" s="445"/>
      <c r="E926" s="504"/>
      <c r="F926" s="167"/>
      <c r="G926" s="167"/>
      <c r="H926" s="167"/>
      <c r="I926" s="167"/>
    </row>
    <row r="927" spans="1:9" ht="58" x14ac:dyDescent="0.35">
      <c r="A927" s="50" t="s">
        <v>1946</v>
      </c>
      <c r="B927" s="514" t="s">
        <v>1947</v>
      </c>
      <c r="C927" s="445"/>
      <c r="D927" s="445"/>
      <c r="E927" s="504"/>
      <c r="F927" s="167"/>
      <c r="G927" s="167"/>
      <c r="H927" s="167"/>
      <c r="I927" s="167"/>
    </row>
    <row r="928" spans="1:9" ht="29" x14ac:dyDescent="0.35">
      <c r="A928" s="50" t="s">
        <v>1948</v>
      </c>
      <c r="B928" s="514" t="s">
        <v>1949</v>
      </c>
      <c r="C928" s="445"/>
      <c r="D928" s="445"/>
      <c r="E928" s="504"/>
      <c r="F928" s="167"/>
      <c r="G928" s="167"/>
      <c r="H928" s="167"/>
      <c r="I928" s="167"/>
    </row>
    <row r="929" spans="1:9" ht="14.5" x14ac:dyDescent="0.35">
      <c r="A929" s="50" t="s">
        <v>1950</v>
      </c>
      <c r="B929" s="514" t="s">
        <v>1951</v>
      </c>
      <c r="C929" s="445"/>
      <c r="D929" s="445"/>
      <c r="E929" s="504"/>
      <c r="F929" s="167"/>
      <c r="G929" s="167"/>
      <c r="H929" s="167"/>
      <c r="I929" s="167"/>
    </row>
    <row r="930" spans="1:9" ht="14.5" x14ac:dyDescent="0.35">
      <c r="A930" s="50" t="s">
        <v>1952</v>
      </c>
      <c r="B930" s="514" t="s">
        <v>1953</v>
      </c>
      <c r="C930" s="445"/>
      <c r="D930" s="445"/>
      <c r="E930" s="504"/>
      <c r="F930" s="167"/>
      <c r="G930" s="167"/>
      <c r="H930" s="167"/>
      <c r="I930" s="167"/>
    </row>
    <row r="931" spans="1:9" ht="14.5" x14ac:dyDescent="0.35">
      <c r="A931" s="50" t="s">
        <v>1954</v>
      </c>
      <c r="B931" s="514" t="s">
        <v>1955</v>
      </c>
      <c r="C931" s="445"/>
      <c r="D931" s="445"/>
      <c r="E931" s="504"/>
      <c r="F931" s="167"/>
      <c r="G931" s="167"/>
      <c r="H931" s="167"/>
      <c r="I931" s="167"/>
    </row>
    <row r="932" spans="1:9" ht="14.5" x14ac:dyDescent="0.35">
      <c r="A932" s="50" t="s">
        <v>1956</v>
      </c>
      <c r="B932" s="514" t="s">
        <v>1957</v>
      </c>
      <c r="C932" s="445"/>
      <c r="D932" s="445"/>
      <c r="E932" s="504"/>
      <c r="F932" s="167"/>
      <c r="G932" s="167"/>
      <c r="H932" s="167"/>
      <c r="I932" s="167"/>
    </row>
    <row r="933" spans="1:9" ht="14.5" x14ac:dyDescent="0.35">
      <c r="A933" s="50" t="s">
        <v>1958</v>
      </c>
      <c r="B933" s="514" t="s">
        <v>1959</v>
      </c>
      <c r="C933" s="445"/>
      <c r="D933" s="445"/>
      <c r="E933" s="504"/>
      <c r="F933" s="167"/>
      <c r="G933" s="167"/>
      <c r="H933" s="167"/>
      <c r="I933" s="167"/>
    </row>
    <row r="934" spans="1:9" ht="29" x14ac:dyDescent="0.35">
      <c r="A934" s="50" t="s">
        <v>1960</v>
      </c>
      <c r="B934" s="514" t="s">
        <v>1961</v>
      </c>
      <c r="C934" s="445"/>
      <c r="D934" s="445"/>
      <c r="E934" s="504"/>
      <c r="F934" s="167"/>
      <c r="G934" s="167"/>
      <c r="H934" s="167"/>
      <c r="I934" s="167"/>
    </row>
    <row r="935" spans="1:9" ht="14.5" x14ac:dyDescent="0.35">
      <c r="A935" s="50"/>
      <c r="B935" s="514"/>
      <c r="C935" s="445"/>
      <c r="D935" s="445"/>
      <c r="E935" s="504"/>
      <c r="F935" s="167"/>
      <c r="G935" s="167"/>
      <c r="H935" s="167"/>
      <c r="I935" s="167"/>
    </row>
    <row r="936" spans="1:9" ht="14.5" x14ac:dyDescent="0.35">
      <c r="A936" s="515" t="s">
        <v>1962</v>
      </c>
      <c r="B936" s="516"/>
      <c r="C936" s="516"/>
      <c r="D936" s="516"/>
      <c r="F936" s="167"/>
      <c r="G936" s="167"/>
      <c r="H936" s="167"/>
      <c r="I936" s="167"/>
    </row>
    <row r="937" spans="1:9" ht="14.5" x14ac:dyDescent="0.35">
      <c r="A937" s="242"/>
      <c r="B937" s="242"/>
      <c r="C937" s="242"/>
      <c r="D937" s="242"/>
      <c r="F937" s="167"/>
      <c r="G937" s="167"/>
      <c r="H937" s="167"/>
      <c r="I937" s="167"/>
    </row>
    <row r="938" spans="1:9" ht="14.5" x14ac:dyDescent="0.35">
      <c r="F938" s="167"/>
      <c r="G938" s="167"/>
      <c r="H938" s="167"/>
      <c r="I938" s="167"/>
    </row>
    <row r="939" spans="1:9" ht="14.5" x14ac:dyDescent="0.35">
      <c r="A939" s="517" t="s">
        <v>1963</v>
      </c>
      <c r="B939" s="445"/>
      <c r="C939" s="504"/>
      <c r="F939" s="167"/>
      <c r="G939" s="167"/>
      <c r="H939" s="167"/>
      <c r="I939" s="167"/>
    </row>
    <row r="940" spans="1:9" ht="14.5" x14ac:dyDescent="0.35">
      <c r="F940" s="167"/>
      <c r="G940" s="167"/>
      <c r="H940" s="167"/>
      <c r="I940" s="167"/>
    </row>
    <row r="941" spans="1:9" ht="14.5" x14ac:dyDescent="0.35">
      <c r="A941" s="243" t="s">
        <v>1894</v>
      </c>
      <c r="B941" s="572" t="s">
        <v>1895</v>
      </c>
      <c r="C941" s="445"/>
      <c r="D941" s="445"/>
      <c r="E941" s="504"/>
      <c r="F941" s="167"/>
      <c r="G941" s="167"/>
      <c r="H941" s="167"/>
      <c r="I941" s="167"/>
    </row>
    <row r="942" spans="1:9" ht="25" x14ac:dyDescent="0.35">
      <c r="A942" s="244" t="s">
        <v>1964</v>
      </c>
      <c r="B942" s="573" t="s">
        <v>1965</v>
      </c>
      <c r="C942" s="445"/>
      <c r="D942" s="445"/>
      <c r="E942" s="504"/>
      <c r="F942" s="167"/>
      <c r="G942" s="167"/>
      <c r="H942" s="167"/>
      <c r="I942" s="167"/>
    </row>
    <row r="943" spans="1:9" ht="25" x14ac:dyDescent="0.35">
      <c r="A943" s="245" t="s">
        <v>1966</v>
      </c>
      <c r="B943" s="571" t="s">
        <v>1967</v>
      </c>
      <c r="C943" s="445"/>
      <c r="D943" s="445"/>
      <c r="E943" s="504"/>
      <c r="F943" s="167"/>
      <c r="G943" s="167"/>
      <c r="H943" s="167"/>
      <c r="I943" s="167"/>
    </row>
    <row r="944" spans="1:9" ht="14.5" x14ac:dyDescent="0.35">
      <c r="A944" s="244" t="s">
        <v>1968</v>
      </c>
      <c r="B944" s="571" t="s">
        <v>1969</v>
      </c>
      <c r="C944" s="445"/>
      <c r="D944" s="445"/>
      <c r="E944" s="504"/>
      <c r="F944" s="167"/>
      <c r="G944" s="167"/>
      <c r="H944" s="167"/>
      <c r="I944" s="167"/>
    </row>
    <row r="945" spans="1:9" ht="25" x14ac:dyDescent="0.35">
      <c r="A945" s="245" t="s">
        <v>1970</v>
      </c>
      <c r="B945" s="571" t="s">
        <v>1971</v>
      </c>
      <c r="C945" s="445"/>
      <c r="D945" s="445"/>
      <c r="E945" s="504"/>
      <c r="F945" s="167"/>
      <c r="G945" s="167"/>
      <c r="H945" s="167"/>
      <c r="I945" s="167"/>
    </row>
    <row r="946" spans="1:9" ht="25" x14ac:dyDescent="0.35">
      <c r="A946" s="245" t="s">
        <v>1972</v>
      </c>
      <c r="B946" s="571" t="s">
        <v>1973</v>
      </c>
      <c r="C946" s="445"/>
      <c r="D946" s="445"/>
      <c r="E946" s="504"/>
      <c r="F946" s="167"/>
      <c r="G946" s="167"/>
      <c r="H946" s="167"/>
      <c r="I946" s="167"/>
    </row>
    <row r="947" spans="1:9" ht="25" x14ac:dyDescent="0.35">
      <c r="A947" s="245" t="s">
        <v>1974</v>
      </c>
      <c r="B947" s="571" t="s">
        <v>1975</v>
      </c>
      <c r="C947" s="445"/>
      <c r="D947" s="445"/>
      <c r="E947" s="504"/>
      <c r="F947" s="167"/>
      <c r="G947" s="167"/>
      <c r="H947" s="167"/>
      <c r="I947" s="167"/>
    </row>
    <row r="948" spans="1:9" ht="25" x14ac:dyDescent="0.35">
      <c r="A948" s="245" t="s">
        <v>1976</v>
      </c>
      <c r="B948" s="571" t="s">
        <v>1977</v>
      </c>
      <c r="C948" s="445"/>
      <c r="D948" s="445"/>
      <c r="E948" s="504"/>
      <c r="F948" s="167"/>
      <c r="G948" s="167"/>
      <c r="H948" s="167"/>
      <c r="I948" s="167"/>
    </row>
    <row r="949" spans="1:9" ht="25" x14ac:dyDescent="0.35">
      <c r="A949" s="245" t="s">
        <v>1978</v>
      </c>
      <c r="B949" s="571" t="s">
        <v>1979</v>
      </c>
      <c r="C949" s="445"/>
      <c r="D949" s="445"/>
      <c r="E949" s="504"/>
      <c r="F949" s="167"/>
      <c r="G949" s="167"/>
      <c r="H949" s="167"/>
      <c r="I949" s="167"/>
    </row>
    <row r="950" spans="1:9" ht="25" x14ac:dyDescent="0.35">
      <c r="A950" s="245" t="s">
        <v>1980</v>
      </c>
      <c r="B950" s="571" t="s">
        <v>1981</v>
      </c>
      <c r="C950" s="445"/>
      <c r="D950" s="445"/>
      <c r="E950" s="504"/>
      <c r="F950" s="167"/>
      <c r="G950" s="167"/>
      <c r="H950" s="167"/>
      <c r="I950" s="167"/>
    </row>
    <row r="951" spans="1:9" ht="25" x14ac:dyDescent="0.35">
      <c r="A951" s="245" t="s">
        <v>1982</v>
      </c>
      <c r="B951" s="571" t="s">
        <v>1983</v>
      </c>
      <c r="C951" s="445"/>
      <c r="D951" s="445"/>
      <c r="E951" s="504"/>
      <c r="F951" s="167"/>
      <c r="G951" s="167"/>
      <c r="H951" s="167"/>
      <c r="I951" s="167"/>
    </row>
    <row r="952" spans="1:9" ht="25" x14ac:dyDescent="0.35">
      <c r="A952" s="245" t="s">
        <v>1984</v>
      </c>
      <c r="B952" s="571" t="s">
        <v>1985</v>
      </c>
      <c r="C952" s="445"/>
      <c r="D952" s="445"/>
      <c r="E952" s="504"/>
      <c r="F952" s="167"/>
      <c r="G952" s="167"/>
      <c r="H952" s="167"/>
      <c r="I952" s="167"/>
    </row>
    <row r="953" spans="1:9" ht="25" x14ac:dyDescent="0.35">
      <c r="A953" s="245" t="s">
        <v>1986</v>
      </c>
      <c r="B953" s="571" t="s">
        <v>1987</v>
      </c>
      <c r="C953" s="445"/>
      <c r="D953" s="445"/>
      <c r="E953" s="504"/>
      <c r="F953" s="167"/>
      <c r="G953" s="167"/>
      <c r="H953" s="167"/>
      <c r="I953" s="167"/>
    </row>
    <row r="954" spans="1:9" ht="25" x14ac:dyDescent="0.35">
      <c r="A954" s="245" t="s">
        <v>1988</v>
      </c>
      <c r="B954" s="571" t="s">
        <v>1989</v>
      </c>
      <c r="C954" s="445"/>
      <c r="D954" s="445"/>
      <c r="E954" s="504"/>
      <c r="F954" s="167"/>
      <c r="G954" s="167"/>
      <c r="H954" s="167"/>
      <c r="I954" s="167"/>
    </row>
    <row r="955" spans="1:9" ht="25" x14ac:dyDescent="0.35">
      <c r="A955" s="245" t="s">
        <v>1990</v>
      </c>
      <c r="B955" s="571" t="s">
        <v>1991</v>
      </c>
      <c r="C955" s="445"/>
      <c r="D955" s="445"/>
      <c r="E955" s="504"/>
      <c r="F955" s="167"/>
      <c r="G955" s="167"/>
      <c r="H955" s="167"/>
      <c r="I955" s="167"/>
    </row>
    <row r="956" spans="1:9" ht="25" x14ac:dyDescent="0.35">
      <c r="A956" s="245" t="s">
        <v>1992</v>
      </c>
      <c r="B956" s="571" t="s">
        <v>1993</v>
      </c>
      <c r="C956" s="445"/>
      <c r="D956" s="445"/>
      <c r="E956" s="504"/>
      <c r="F956" s="167"/>
      <c r="G956" s="167"/>
      <c r="H956" s="167"/>
      <c r="I956" s="167"/>
    </row>
    <row r="957" spans="1:9" ht="25" x14ac:dyDescent="0.35">
      <c r="A957" s="245" t="s">
        <v>1994</v>
      </c>
      <c r="B957" s="571" t="s">
        <v>1995</v>
      </c>
      <c r="C957" s="445"/>
      <c r="D957" s="445"/>
      <c r="E957" s="504"/>
      <c r="F957" s="167"/>
      <c r="G957" s="167"/>
      <c r="H957" s="167"/>
      <c r="I957" s="167"/>
    </row>
    <row r="958" spans="1:9" ht="25" x14ac:dyDescent="0.35">
      <c r="A958" s="245" t="s">
        <v>1996</v>
      </c>
      <c r="B958" s="571" t="s">
        <v>1997</v>
      </c>
      <c r="C958" s="445"/>
      <c r="D958" s="445"/>
      <c r="E958" s="504"/>
      <c r="F958" s="167"/>
      <c r="G958" s="167"/>
      <c r="H958" s="167"/>
      <c r="I958" s="167"/>
    </row>
    <row r="959" spans="1:9" ht="25" x14ac:dyDescent="0.35">
      <c r="A959" s="245" t="s">
        <v>1998</v>
      </c>
      <c r="B959" s="571" t="s">
        <v>1999</v>
      </c>
      <c r="C959" s="445"/>
      <c r="D959" s="445"/>
      <c r="E959" s="504"/>
      <c r="F959" s="167"/>
      <c r="G959" s="167"/>
      <c r="H959" s="167"/>
      <c r="I959" s="167"/>
    </row>
    <row r="960" spans="1:9" ht="14.5" x14ac:dyDescent="0.35">
      <c r="A960" s="569" t="s">
        <v>2000</v>
      </c>
      <c r="B960" s="516"/>
      <c r="C960" s="20"/>
      <c r="D960" s="20"/>
      <c r="E960" s="20"/>
      <c r="F960" s="167"/>
      <c r="G960" s="167"/>
      <c r="H960" s="167"/>
      <c r="I960" s="167"/>
    </row>
    <row r="961" spans="1:9" ht="14.5" x14ac:dyDescent="0.35">
      <c r="F961" s="167"/>
      <c r="G961" s="167"/>
      <c r="H961" s="167"/>
      <c r="I961" s="167"/>
    </row>
    <row r="962" spans="1:9" ht="14.5" x14ac:dyDescent="0.35">
      <c r="F962" s="167"/>
      <c r="G962" s="167"/>
      <c r="H962" s="167"/>
      <c r="I962" s="167"/>
    </row>
    <row r="963" spans="1:9" ht="14.5" x14ac:dyDescent="0.35">
      <c r="A963" s="570" t="s">
        <v>2001</v>
      </c>
      <c r="B963" s="504"/>
      <c r="F963" s="167"/>
      <c r="G963" s="167"/>
      <c r="H963" s="167"/>
      <c r="I963" s="167"/>
    </row>
    <row r="964" spans="1:9" ht="14.5" x14ac:dyDescent="0.35">
      <c r="F964" s="167"/>
      <c r="G964" s="167"/>
      <c r="H964" s="167"/>
      <c r="I964" s="167"/>
    </row>
    <row r="965" spans="1:9" ht="14.5" x14ac:dyDescent="0.35">
      <c r="A965" s="514" t="s">
        <v>2002</v>
      </c>
      <c r="B965" s="445"/>
      <c r="C965" s="445"/>
      <c r="D965" s="445"/>
      <c r="E965" s="504"/>
      <c r="F965" s="167"/>
      <c r="G965" s="167"/>
      <c r="H965" s="167"/>
      <c r="I965" s="167"/>
    </row>
    <row r="966" spans="1:9" ht="14.5" x14ac:dyDescent="0.35">
      <c r="F966" s="167"/>
      <c r="G966" s="167"/>
      <c r="H966" s="167"/>
      <c r="I966" s="167"/>
    </row>
    <row r="967" spans="1:9" ht="14.5" x14ac:dyDescent="0.35">
      <c r="A967" s="510" t="s">
        <v>2003</v>
      </c>
      <c r="B967" s="445"/>
      <c r="C967" s="445"/>
      <c r="D967" s="445"/>
      <c r="E967" s="504"/>
      <c r="F967" s="167"/>
      <c r="G967" s="167"/>
      <c r="H967" s="167"/>
      <c r="I967" s="167"/>
    </row>
    <row r="968" spans="1:9" ht="14.5" x14ac:dyDescent="0.35">
      <c r="A968" s="246"/>
      <c r="B968" s="246"/>
      <c r="C968" s="246"/>
      <c r="D968" s="246"/>
      <c r="E968" s="246"/>
      <c r="F968" s="167"/>
      <c r="G968" s="167"/>
      <c r="H968" s="167"/>
      <c r="I968" s="167"/>
    </row>
    <row r="969" spans="1:9" ht="14.5" x14ac:dyDescent="0.35">
      <c r="A969" s="510" t="s">
        <v>2004</v>
      </c>
      <c r="B969" s="445"/>
      <c r="C969" s="445"/>
      <c r="D969" s="445"/>
      <c r="E969" s="504"/>
      <c r="F969" s="167"/>
      <c r="G969" s="167"/>
      <c r="H969" s="167"/>
      <c r="I969" s="167"/>
    </row>
    <row r="970" spans="1:9" ht="14.5" x14ac:dyDescent="0.35">
      <c r="A970" s="246"/>
      <c r="B970" s="246"/>
      <c r="C970" s="246"/>
      <c r="D970" s="246"/>
      <c r="E970" s="246"/>
      <c r="F970" s="167"/>
      <c r="G970" s="167"/>
      <c r="H970" s="167"/>
      <c r="I970" s="167"/>
    </row>
    <row r="971" spans="1:9" ht="14.5" x14ac:dyDescent="0.35">
      <c r="A971" s="510" t="s">
        <v>2005</v>
      </c>
      <c r="B971" s="445"/>
      <c r="C971" s="445"/>
      <c r="D971" s="445"/>
      <c r="E971" s="504"/>
      <c r="F971" s="167"/>
      <c r="G971" s="167"/>
      <c r="H971" s="167"/>
      <c r="I971" s="167"/>
    </row>
    <row r="972" spans="1:9" ht="14.5" x14ac:dyDescent="0.35">
      <c r="A972" s="246"/>
      <c r="B972" s="246"/>
      <c r="C972" s="246"/>
      <c r="D972" s="246"/>
      <c r="E972" s="246"/>
      <c r="F972" s="167"/>
      <c r="G972" s="167"/>
      <c r="H972" s="167"/>
      <c r="I972" s="167"/>
    </row>
    <row r="973" spans="1:9" ht="14.5" x14ac:dyDescent="0.35">
      <c r="A973" s="510" t="s">
        <v>2006</v>
      </c>
      <c r="B973" s="445"/>
      <c r="C973" s="445"/>
      <c r="D973" s="445"/>
      <c r="E973" s="504"/>
      <c r="F973" s="167"/>
      <c r="G973" s="167"/>
      <c r="H973" s="167"/>
      <c r="I973" s="167"/>
    </row>
    <row r="974" spans="1:9" ht="14.5" x14ac:dyDescent="0.35">
      <c r="A974" s="246"/>
      <c r="B974" s="246"/>
      <c r="C974" s="246"/>
      <c r="D974" s="246"/>
      <c r="E974" s="246"/>
      <c r="F974" s="167"/>
      <c r="G974" s="167"/>
      <c r="H974" s="167"/>
      <c r="I974" s="167"/>
    </row>
    <row r="975" spans="1:9" ht="14.5" x14ac:dyDescent="0.35">
      <c r="A975" s="510" t="s">
        <v>2007</v>
      </c>
      <c r="B975" s="445"/>
      <c r="C975" s="445"/>
      <c r="D975" s="445"/>
      <c r="E975" s="504"/>
      <c r="F975" s="167"/>
      <c r="G975" s="167"/>
      <c r="H975" s="167"/>
      <c r="I975" s="167"/>
    </row>
    <row r="976" spans="1:9" ht="14.5" x14ac:dyDescent="0.35">
      <c r="A976" s="246"/>
      <c r="B976" s="246"/>
      <c r="C976" s="246"/>
      <c r="D976" s="246"/>
      <c r="E976" s="246"/>
      <c r="F976" s="167"/>
      <c r="G976" s="167"/>
      <c r="H976" s="167"/>
      <c r="I976" s="167"/>
    </row>
    <row r="977" spans="1:9" ht="14.5" x14ac:dyDescent="0.35">
      <c r="A977" s="510" t="s">
        <v>2008</v>
      </c>
      <c r="B977" s="445"/>
      <c r="C977" s="445"/>
      <c r="D977" s="445"/>
      <c r="E977" s="504"/>
      <c r="F977" s="167"/>
      <c r="G977" s="167"/>
      <c r="H977" s="167"/>
      <c r="I977" s="167"/>
    </row>
    <row r="978" spans="1:9" ht="14.5" x14ac:dyDescent="0.35">
      <c r="A978" s="246"/>
      <c r="B978" s="246"/>
      <c r="C978" s="246"/>
      <c r="D978" s="246"/>
      <c r="E978" s="246"/>
      <c r="F978" s="167"/>
      <c r="G978" s="167"/>
      <c r="H978" s="167"/>
      <c r="I978" s="167"/>
    </row>
    <row r="979" spans="1:9" ht="14.5" x14ac:dyDescent="0.35">
      <c r="A979" s="510" t="s">
        <v>2009</v>
      </c>
      <c r="B979" s="445"/>
      <c r="C979" s="445"/>
      <c r="D979" s="445"/>
      <c r="E979" s="504"/>
      <c r="F979" s="167"/>
      <c r="G979" s="167"/>
      <c r="H979" s="167"/>
      <c r="I979" s="167"/>
    </row>
    <row r="980" spans="1:9" ht="14.5" x14ac:dyDescent="0.35">
      <c r="A980" s="246"/>
      <c r="B980" s="246"/>
      <c r="C980" s="246"/>
      <c r="D980" s="246"/>
      <c r="E980" s="246"/>
      <c r="F980" s="167"/>
      <c r="G980" s="167"/>
      <c r="H980" s="167"/>
      <c r="I980" s="167"/>
    </row>
    <row r="981" spans="1:9" ht="14.5" x14ac:dyDescent="0.35">
      <c r="A981" s="510" t="s">
        <v>2010</v>
      </c>
      <c r="B981" s="445"/>
      <c r="C981" s="445"/>
      <c r="D981" s="445"/>
      <c r="E981" s="504"/>
      <c r="F981" s="167"/>
      <c r="G981" s="167"/>
      <c r="H981" s="167"/>
      <c r="I981" s="167"/>
    </row>
    <row r="982" spans="1:9" ht="14.5" x14ac:dyDescent="0.35">
      <c r="A982" s="246"/>
      <c r="B982" s="246"/>
      <c r="C982" s="246"/>
      <c r="D982" s="246"/>
      <c r="E982" s="246"/>
      <c r="F982" s="167"/>
      <c r="G982" s="167"/>
      <c r="H982" s="167"/>
      <c r="I982" s="167"/>
    </row>
    <row r="983" spans="1:9" ht="14.5" x14ac:dyDescent="0.35">
      <c r="A983" s="510" t="s">
        <v>2011</v>
      </c>
      <c r="B983" s="445"/>
      <c r="C983" s="445"/>
      <c r="D983" s="445"/>
      <c r="E983" s="504"/>
      <c r="F983" s="167"/>
      <c r="G983" s="167"/>
      <c r="H983" s="167"/>
      <c r="I983" s="167"/>
    </row>
    <row r="984" spans="1:9" ht="14.5" x14ac:dyDescent="0.35">
      <c r="A984" s="246"/>
      <c r="B984" s="246"/>
      <c r="C984" s="246"/>
      <c r="D984" s="246"/>
      <c r="E984" s="246"/>
      <c r="F984" s="167"/>
      <c r="G984" s="167"/>
      <c r="H984" s="167"/>
      <c r="I984" s="167"/>
    </row>
    <row r="985" spans="1:9" ht="14.5" x14ac:dyDescent="0.35">
      <c r="A985" s="510" t="s">
        <v>2012</v>
      </c>
      <c r="B985" s="445"/>
      <c r="C985" s="445"/>
      <c r="D985" s="445"/>
      <c r="E985" s="504"/>
      <c r="F985" s="167"/>
      <c r="G985" s="167"/>
      <c r="H985" s="167"/>
      <c r="I985" s="167"/>
    </row>
    <row r="986" spans="1:9" ht="14.5" x14ac:dyDescent="0.35">
      <c r="A986" s="246"/>
      <c r="B986" s="246"/>
      <c r="C986" s="246"/>
      <c r="D986" s="246"/>
      <c r="E986" s="246"/>
      <c r="F986" s="167"/>
      <c r="G986" s="167"/>
      <c r="H986" s="167"/>
      <c r="I986" s="167"/>
    </row>
    <row r="987" spans="1:9" ht="14.5" x14ac:dyDescent="0.35">
      <c r="A987" s="510" t="s">
        <v>2013</v>
      </c>
      <c r="B987" s="445"/>
      <c r="C987" s="445"/>
      <c r="D987" s="445"/>
      <c r="E987" s="504"/>
      <c r="F987" s="167"/>
      <c r="G987" s="167"/>
      <c r="H987" s="167"/>
      <c r="I987" s="167"/>
    </row>
    <row r="988" spans="1:9" ht="14.5" x14ac:dyDescent="0.35">
      <c r="F988" s="167"/>
      <c r="G988" s="167"/>
      <c r="H988" s="167"/>
      <c r="I988" s="167"/>
    </row>
    <row r="989" spans="1:9" ht="14.5" x14ac:dyDescent="0.35">
      <c r="A989" s="167"/>
      <c r="B989" s="167"/>
      <c r="C989" s="167"/>
      <c r="D989" s="167"/>
      <c r="E989" s="167"/>
      <c r="F989" s="167"/>
      <c r="G989" s="167"/>
      <c r="H989" s="167"/>
      <c r="I989" s="167"/>
    </row>
    <row r="990" spans="1:9" ht="14.5" x14ac:dyDescent="0.35">
      <c r="A990" s="167"/>
      <c r="B990" s="167"/>
      <c r="C990" s="167"/>
      <c r="D990" s="167"/>
      <c r="E990" s="167"/>
      <c r="F990" s="167"/>
      <c r="G990" s="167"/>
      <c r="H990" s="167"/>
      <c r="I990" s="167"/>
    </row>
    <row r="991" spans="1:9" thickBot="1" x14ac:dyDescent="0.4">
      <c r="A991" s="500" t="s">
        <v>2014</v>
      </c>
      <c r="B991" s="501"/>
      <c r="C991" s="502"/>
      <c r="D991" s="5"/>
      <c r="E991" s="5"/>
      <c r="F991" s="5"/>
      <c r="G991" s="5"/>
      <c r="H991" s="167"/>
      <c r="I991" s="167"/>
    </row>
    <row r="992" spans="1:9" thickBot="1" x14ac:dyDescent="0.4">
      <c r="A992" s="505" t="s">
        <v>2015</v>
      </c>
      <c r="B992" s="506"/>
      <c r="C992" s="507"/>
      <c r="D992" s="247"/>
      <c r="E992" s="247"/>
      <c r="F992" s="247"/>
      <c r="G992" s="247"/>
      <c r="H992" s="167"/>
      <c r="I992" s="167"/>
    </row>
    <row r="993" spans="1:9" ht="14.5" x14ac:dyDescent="0.35">
      <c r="A993" s="242"/>
      <c r="B993" s="242"/>
      <c r="C993" s="242"/>
      <c r="D993" s="242"/>
      <c r="E993" s="242"/>
      <c r="F993" s="5"/>
      <c r="G993" s="5"/>
      <c r="H993" s="167"/>
      <c r="I993" s="167"/>
    </row>
    <row r="994" spans="1:9" ht="18.5" x14ac:dyDescent="0.35">
      <c r="A994" s="508" t="s">
        <v>2016</v>
      </c>
      <c r="B994" s="445"/>
      <c r="C994" s="504"/>
      <c r="D994" s="5"/>
      <c r="E994" s="5"/>
      <c r="F994" s="5"/>
      <c r="G994" s="5"/>
      <c r="H994" s="167"/>
      <c r="I994" s="167"/>
    </row>
    <row r="995" spans="1:9" ht="14.5" x14ac:dyDescent="0.35">
      <c r="A995" s="509" t="s">
        <v>2017</v>
      </c>
      <c r="B995" s="504"/>
      <c r="C995" s="248" t="s">
        <v>2018</v>
      </c>
      <c r="D995" s="5"/>
      <c r="E995" s="5"/>
      <c r="F995" s="5"/>
      <c r="G995" s="5"/>
      <c r="H995" s="167"/>
      <c r="I995" s="167"/>
    </row>
    <row r="996" spans="1:9" ht="14.5" x14ac:dyDescent="0.35">
      <c r="A996" s="503" t="s">
        <v>150</v>
      </c>
      <c r="B996" s="504"/>
      <c r="C996" s="109"/>
      <c r="D996" s="5"/>
      <c r="E996" s="5"/>
      <c r="F996" s="5"/>
      <c r="G996" s="5"/>
      <c r="H996" s="167"/>
      <c r="I996" s="167"/>
    </row>
    <row r="997" spans="1:9" ht="14.5" x14ac:dyDescent="0.35">
      <c r="A997" s="503" t="s">
        <v>2019</v>
      </c>
      <c r="B997" s="504"/>
      <c r="C997" s="109"/>
      <c r="D997" s="5"/>
      <c r="E997" s="5"/>
      <c r="F997" s="5"/>
      <c r="G997" s="5"/>
      <c r="H997" s="167"/>
      <c r="I997" s="167"/>
    </row>
    <row r="998" spans="1:9" ht="14.5" x14ac:dyDescent="0.35">
      <c r="A998" s="503" t="s">
        <v>2020</v>
      </c>
      <c r="B998" s="504"/>
      <c r="C998" s="191"/>
      <c r="D998" s="5"/>
      <c r="E998" s="5"/>
      <c r="F998" s="5"/>
      <c r="G998" s="5"/>
      <c r="H998" s="167"/>
      <c r="I998" s="167"/>
    </row>
    <row r="999" spans="1:9" ht="14.5" x14ac:dyDescent="0.35">
      <c r="A999" s="503" t="s">
        <v>2021</v>
      </c>
      <c r="B999" s="504"/>
      <c r="C999" s="109"/>
      <c r="D999" s="5"/>
      <c r="E999" s="5"/>
      <c r="F999" s="5"/>
      <c r="G999" s="5"/>
      <c r="H999" s="167"/>
      <c r="I999" s="167"/>
    </row>
    <row r="1000" spans="1:9" ht="14.5" x14ac:dyDescent="0.35">
      <c r="A1000" s="503" t="s">
        <v>2022</v>
      </c>
      <c r="B1000" s="504"/>
      <c r="C1000" s="109"/>
      <c r="D1000" s="5"/>
      <c r="E1000" s="5"/>
      <c r="F1000" s="5"/>
      <c r="G1000" s="5"/>
      <c r="H1000" s="167"/>
      <c r="I1000" s="167"/>
    </row>
    <row r="1001" spans="1:9" ht="14.5" x14ac:dyDescent="0.35">
      <c r="A1001" s="503" t="s">
        <v>2023</v>
      </c>
      <c r="B1001" s="504"/>
      <c r="C1001" s="109"/>
      <c r="D1001" s="5"/>
      <c r="E1001" s="5"/>
      <c r="F1001" s="5"/>
      <c r="G1001" s="5"/>
      <c r="H1001" s="167"/>
      <c r="I1001" s="167"/>
    </row>
    <row r="1002" spans="1:9" ht="14.5" x14ac:dyDescent="0.35">
      <c r="A1002" s="503" t="s">
        <v>2024</v>
      </c>
      <c r="B1002" s="504"/>
      <c r="C1002" s="109"/>
      <c r="D1002" s="5"/>
      <c r="E1002" s="5"/>
      <c r="F1002" s="5"/>
      <c r="G1002" s="5"/>
      <c r="H1002" s="167"/>
      <c r="I1002" s="167"/>
    </row>
    <row r="1003" spans="1:9" ht="14.5" x14ac:dyDescent="0.35">
      <c r="A1003" s="503" t="s">
        <v>2025</v>
      </c>
      <c r="B1003" s="504"/>
      <c r="C1003" s="109"/>
      <c r="D1003" s="5"/>
      <c r="E1003" s="5"/>
      <c r="F1003" s="5"/>
      <c r="G1003" s="5"/>
      <c r="H1003" s="167"/>
      <c r="I1003" s="167"/>
    </row>
    <row r="1004" spans="1:9" ht="14.5" x14ac:dyDescent="0.35">
      <c r="A1004" s="503" t="s">
        <v>2026</v>
      </c>
      <c r="B1004" s="504"/>
      <c r="C1004" s="109"/>
      <c r="D1004" s="5"/>
      <c r="E1004" s="5"/>
      <c r="F1004" s="5"/>
      <c r="G1004" s="5"/>
      <c r="H1004" s="167"/>
      <c r="I1004" s="167"/>
    </row>
    <row r="1005" spans="1:9" ht="14.5" x14ac:dyDescent="0.35">
      <c r="A1005" s="503" t="s">
        <v>2027</v>
      </c>
      <c r="B1005" s="504"/>
      <c r="C1005" s="109"/>
      <c r="D1005" s="5"/>
      <c r="E1005" s="5"/>
      <c r="F1005" s="5"/>
      <c r="G1005" s="5"/>
      <c r="H1005" s="167"/>
      <c r="I1005" s="167"/>
    </row>
    <row r="1006" spans="1:9" ht="14.5" x14ac:dyDescent="0.35">
      <c r="A1006" s="503" t="s">
        <v>2028</v>
      </c>
      <c r="B1006" s="504"/>
      <c r="C1006" s="109"/>
      <c r="D1006" s="5"/>
      <c r="E1006" s="5"/>
      <c r="F1006" s="5"/>
      <c r="G1006" s="5"/>
      <c r="H1006" s="167"/>
      <c r="I1006" s="167"/>
    </row>
    <row r="1007" spans="1:9" ht="14.5" x14ac:dyDescent="0.35">
      <c r="A1007" s="503" t="s">
        <v>2029</v>
      </c>
      <c r="B1007" s="504"/>
      <c r="C1007" s="109"/>
      <c r="D1007" s="5"/>
      <c r="E1007" s="5"/>
      <c r="F1007" s="5"/>
      <c r="G1007" s="5"/>
      <c r="H1007" s="167"/>
      <c r="I1007" s="167"/>
    </row>
    <row r="1008" spans="1:9" ht="14.5" x14ac:dyDescent="0.35">
      <c r="A1008" s="503" t="s">
        <v>2030</v>
      </c>
      <c r="B1008" s="504"/>
      <c r="C1008" s="109"/>
      <c r="D1008" s="5"/>
      <c r="E1008" s="5"/>
      <c r="F1008" s="5"/>
      <c r="G1008" s="5"/>
      <c r="H1008" s="167"/>
      <c r="I1008" s="167"/>
    </row>
    <row r="1009" spans="1:9" ht="14.5" x14ac:dyDescent="0.35">
      <c r="A1009" s="167"/>
      <c r="B1009" s="167"/>
      <c r="C1009" s="167"/>
      <c r="D1009" s="167"/>
      <c r="E1009" s="167"/>
      <c r="F1009" s="167"/>
      <c r="G1009" s="167"/>
      <c r="H1009" s="167"/>
      <c r="I1009" s="167"/>
    </row>
    <row r="1010" spans="1:9" ht="14.5" x14ac:dyDescent="0.35">
      <c r="A1010" s="167"/>
      <c r="B1010" s="167"/>
      <c r="C1010" s="167"/>
      <c r="D1010" s="167"/>
      <c r="E1010" s="167"/>
      <c r="F1010" s="167"/>
      <c r="G1010" s="167"/>
      <c r="H1010" s="167"/>
      <c r="I1010" s="167"/>
    </row>
    <row r="1011" spans="1:9" ht="14.5" x14ac:dyDescent="0.35">
      <c r="A1011" s="167"/>
      <c r="B1011" s="167"/>
      <c r="C1011" s="167"/>
      <c r="D1011" s="167"/>
      <c r="E1011" s="167"/>
      <c r="F1011" s="167"/>
      <c r="G1011" s="167"/>
      <c r="H1011" s="167"/>
      <c r="I1011" s="167"/>
    </row>
    <row r="1012" spans="1:9" ht="14.5" x14ac:dyDescent="0.35">
      <c r="A1012" s="167"/>
      <c r="B1012" s="167"/>
      <c r="C1012" s="167"/>
      <c r="D1012" s="167"/>
      <c r="E1012" s="167"/>
      <c r="F1012" s="167"/>
      <c r="G1012" s="167"/>
      <c r="H1012" s="167"/>
      <c r="I1012" s="167"/>
    </row>
    <row r="1013" spans="1:9" ht="14.5" x14ac:dyDescent="0.35">
      <c r="A1013" s="167"/>
      <c r="B1013" s="167"/>
      <c r="C1013" s="167"/>
      <c r="D1013" s="167"/>
      <c r="E1013" s="167"/>
      <c r="F1013" s="167"/>
      <c r="G1013" s="167"/>
      <c r="H1013" s="167"/>
      <c r="I1013" s="167"/>
    </row>
    <row r="1014" spans="1:9" ht="14.5" x14ac:dyDescent="0.35">
      <c r="A1014" s="167"/>
      <c r="B1014" s="167"/>
      <c r="C1014" s="167"/>
      <c r="D1014" s="167"/>
      <c r="E1014" s="167"/>
      <c r="F1014" s="167"/>
      <c r="G1014" s="167"/>
      <c r="H1014" s="167"/>
      <c r="I1014" s="167"/>
    </row>
    <row r="1015" spans="1:9" ht="14.5" x14ac:dyDescent="0.35">
      <c r="A1015" s="167"/>
      <c r="B1015" s="167"/>
      <c r="C1015" s="167"/>
      <c r="D1015" s="167"/>
      <c r="E1015" s="167"/>
      <c r="F1015" s="167"/>
      <c r="G1015" s="167"/>
      <c r="H1015" s="167"/>
      <c r="I1015" s="167"/>
    </row>
    <row r="1016" spans="1:9" ht="14.5" x14ac:dyDescent="0.35">
      <c r="A1016" s="167"/>
      <c r="B1016" s="167"/>
      <c r="C1016" s="167"/>
      <c r="D1016" s="167"/>
      <c r="E1016" s="167"/>
      <c r="F1016" s="167"/>
      <c r="G1016" s="167"/>
      <c r="H1016" s="167"/>
      <c r="I1016" s="167"/>
    </row>
    <row r="1017" spans="1:9" ht="14.5" x14ac:dyDescent="0.35">
      <c r="A1017" s="167"/>
      <c r="B1017" s="167"/>
      <c r="C1017" s="167"/>
      <c r="D1017" s="167"/>
      <c r="E1017" s="167"/>
      <c r="F1017" s="167"/>
      <c r="G1017" s="167"/>
      <c r="H1017" s="167"/>
      <c r="I1017" s="167"/>
    </row>
    <row r="1018" spans="1:9" ht="14.5" x14ac:dyDescent="0.35">
      <c r="A1018" s="167"/>
      <c r="B1018" s="167"/>
      <c r="C1018" s="167"/>
      <c r="D1018" s="167"/>
      <c r="E1018" s="167"/>
      <c r="F1018" s="167"/>
      <c r="G1018" s="167"/>
      <c r="H1018" s="167"/>
      <c r="I1018" s="167"/>
    </row>
    <row r="1019" spans="1:9" ht="14.5" x14ac:dyDescent="0.35">
      <c r="A1019" s="167"/>
      <c r="B1019" s="167"/>
      <c r="C1019" s="167"/>
      <c r="D1019" s="167"/>
      <c r="E1019" s="167"/>
      <c r="F1019" s="167"/>
      <c r="G1019" s="167"/>
      <c r="H1019" s="167"/>
      <c r="I1019" s="167"/>
    </row>
    <row r="1020" spans="1:9" ht="14.5" x14ac:dyDescent="0.35">
      <c r="A1020" s="167"/>
      <c r="B1020" s="167"/>
      <c r="C1020" s="167"/>
      <c r="D1020" s="167"/>
      <c r="E1020" s="167"/>
      <c r="F1020" s="167"/>
      <c r="G1020" s="167"/>
      <c r="H1020" s="167"/>
      <c r="I1020" s="167"/>
    </row>
  </sheetData>
  <mergeCells count="532">
    <mergeCell ref="H216:H222"/>
    <mergeCell ref="I216:I217"/>
    <mergeCell ref="I218:I221"/>
    <mergeCell ref="E115:E138"/>
    <mergeCell ref="E139:E149"/>
    <mergeCell ref="E150:E161"/>
    <mergeCell ref="A38:B38"/>
    <mergeCell ref="B44:H44"/>
    <mergeCell ref="A46:G46"/>
    <mergeCell ref="A47:A48"/>
    <mergeCell ref="B47:B48"/>
    <mergeCell ref="C47:C48"/>
    <mergeCell ref="D47:D48"/>
    <mergeCell ref="E47:E48"/>
    <mergeCell ref="F47:F48"/>
    <mergeCell ref="G47:G48"/>
    <mergeCell ref="H47:H48"/>
    <mergeCell ref="I47:I48"/>
    <mergeCell ref="C219:E219"/>
    <mergeCell ref="C220:E220"/>
    <mergeCell ref="C221:E221"/>
    <mergeCell ref="C222:E222"/>
    <mergeCell ref="F115:F121"/>
    <mergeCell ref="G115:G121"/>
    <mergeCell ref="B2:K2"/>
    <mergeCell ref="B3:K3"/>
    <mergeCell ref="B4:K4"/>
    <mergeCell ref="B5:F5"/>
    <mergeCell ref="H5:K5"/>
    <mergeCell ref="B9:F9"/>
    <mergeCell ref="B10:F10"/>
    <mergeCell ref="C22:C24"/>
    <mergeCell ref="D22:D24"/>
    <mergeCell ref="A7:B7"/>
    <mergeCell ref="C12:C17"/>
    <mergeCell ref="D12:D17"/>
    <mergeCell ref="C18:C21"/>
    <mergeCell ref="D18:D21"/>
    <mergeCell ref="A12:A29"/>
    <mergeCell ref="B12:B29"/>
    <mergeCell ref="C25:C27"/>
    <mergeCell ref="D25:D27"/>
    <mergeCell ref="C28:C29"/>
    <mergeCell ref="D28:D29"/>
    <mergeCell ref="C233:E233"/>
    <mergeCell ref="C234:E234"/>
    <mergeCell ref="C207:E207"/>
    <mergeCell ref="C212:E212"/>
    <mergeCell ref="C213:E213"/>
    <mergeCell ref="C214:E214"/>
    <mergeCell ref="C218:E218"/>
    <mergeCell ref="B216:D216"/>
    <mergeCell ref="A30:A35"/>
    <mergeCell ref="B30:B35"/>
    <mergeCell ref="C30:C35"/>
    <mergeCell ref="D30:D35"/>
    <mergeCell ref="C115:C138"/>
    <mergeCell ref="D115:D138"/>
    <mergeCell ref="C139:C149"/>
    <mergeCell ref="D139:D149"/>
    <mergeCell ref="C150:C161"/>
    <mergeCell ref="D150:D161"/>
    <mergeCell ref="A162:A197"/>
    <mergeCell ref="B162:B197"/>
    <mergeCell ref="C162:C197"/>
    <mergeCell ref="D162:D197"/>
    <mergeCell ref="E162:E197"/>
    <mergeCell ref="B202:F202"/>
    <mergeCell ref="C264:C278"/>
    <mergeCell ref="C279:C280"/>
    <mergeCell ref="C281:C282"/>
    <mergeCell ref="C283:C284"/>
    <mergeCell ref="C285:C296"/>
    <mergeCell ref="C245:C246"/>
    <mergeCell ref="C262:C263"/>
    <mergeCell ref="C251:C252"/>
    <mergeCell ref="C253:C255"/>
    <mergeCell ref="C256:C257"/>
    <mergeCell ref="C258:C259"/>
    <mergeCell ref="C260:C261"/>
    <mergeCell ref="A863:C863"/>
    <mergeCell ref="B864:C864"/>
    <mergeCell ref="B865:C865"/>
    <mergeCell ref="B866:C866"/>
    <mergeCell ref="B867:C867"/>
    <mergeCell ref="B868:C868"/>
    <mergeCell ref="B654:B663"/>
    <mergeCell ref="B901:E901"/>
    <mergeCell ref="A794:H794"/>
    <mergeCell ref="A795:H795"/>
    <mergeCell ref="A654:A677"/>
    <mergeCell ref="F809:F810"/>
    <mergeCell ref="G809:G810"/>
    <mergeCell ref="A746:A747"/>
    <mergeCell ref="A748:A753"/>
    <mergeCell ref="A754:A756"/>
    <mergeCell ref="A757:A763"/>
    <mergeCell ref="A764:A766"/>
    <mergeCell ref="A767:H767"/>
    <mergeCell ref="A768:H768"/>
    <mergeCell ref="A770:A778"/>
    <mergeCell ref="A779:A793"/>
    <mergeCell ref="C655:C659"/>
    <mergeCell ref="C660:C663"/>
    <mergeCell ref="B664:B670"/>
    <mergeCell ref="C664:C665"/>
    <mergeCell ref="A811:H811"/>
    <mergeCell ref="A812:H812"/>
    <mergeCell ref="A814:A820"/>
    <mergeCell ref="C532:C533"/>
    <mergeCell ref="C535:C536"/>
    <mergeCell ref="C539:C540"/>
    <mergeCell ref="C552:C554"/>
    <mergeCell ref="C555:C556"/>
    <mergeCell ref="B560:F560"/>
    <mergeCell ref="B561:F561"/>
    <mergeCell ref="A563:F563"/>
    <mergeCell ref="A566:A571"/>
    <mergeCell ref="B566:B571"/>
    <mergeCell ref="A572:A598"/>
    <mergeCell ref="B572:B582"/>
    <mergeCell ref="C572:C576"/>
    <mergeCell ref="C577:C582"/>
    <mergeCell ref="B583:B587"/>
    <mergeCell ref="C583:C584"/>
    <mergeCell ref="C585:C587"/>
    <mergeCell ref="B588:B590"/>
    <mergeCell ref="B591:B595"/>
    <mergeCell ref="B903:E903"/>
    <mergeCell ref="B904:E904"/>
    <mergeCell ref="B905:E905"/>
    <mergeCell ref="B906:E906"/>
    <mergeCell ref="B907:E907"/>
    <mergeCell ref="B908:E908"/>
    <mergeCell ref="B959:E959"/>
    <mergeCell ref="B946:E946"/>
    <mergeCell ref="B947:E947"/>
    <mergeCell ref="B948:E948"/>
    <mergeCell ref="B949:E949"/>
    <mergeCell ref="B909:E909"/>
    <mergeCell ref="B910:E910"/>
    <mergeCell ref="A960:B960"/>
    <mergeCell ref="A963:B963"/>
    <mergeCell ref="A969:E969"/>
    <mergeCell ref="A965:E965"/>
    <mergeCell ref="B930:E930"/>
    <mergeCell ref="B931:E931"/>
    <mergeCell ref="B932:E932"/>
    <mergeCell ref="B933:E933"/>
    <mergeCell ref="B934:E934"/>
    <mergeCell ref="B935:E935"/>
    <mergeCell ref="B950:E950"/>
    <mergeCell ref="B951:E951"/>
    <mergeCell ref="B952:E952"/>
    <mergeCell ref="B953:E953"/>
    <mergeCell ref="B954:E954"/>
    <mergeCell ref="B955:E955"/>
    <mergeCell ref="B956:E956"/>
    <mergeCell ref="B957:E957"/>
    <mergeCell ref="B958:E958"/>
    <mergeCell ref="B941:E941"/>
    <mergeCell ref="B942:E942"/>
    <mergeCell ref="B943:E943"/>
    <mergeCell ref="B944:E944"/>
    <mergeCell ref="B945:E945"/>
    <mergeCell ref="J664:J666"/>
    <mergeCell ref="C666:C667"/>
    <mergeCell ref="J669:J670"/>
    <mergeCell ref="C382:C383"/>
    <mergeCell ref="C384:C385"/>
    <mergeCell ref="C389:C390"/>
    <mergeCell ref="C406:C407"/>
    <mergeCell ref="B596:B598"/>
    <mergeCell ref="B406:B411"/>
    <mergeCell ref="B412:B428"/>
    <mergeCell ref="C415:C416"/>
    <mergeCell ref="C417:C418"/>
    <mergeCell ref="C421:C422"/>
    <mergeCell ref="C423:C424"/>
    <mergeCell ref="C425:C426"/>
    <mergeCell ref="B429:B440"/>
    <mergeCell ref="C429:C430"/>
    <mergeCell ref="C431:C432"/>
    <mergeCell ref="C433:C434"/>
    <mergeCell ref="C436:C437"/>
    <mergeCell ref="J605:J606"/>
    <mergeCell ref="J608:J609"/>
    <mergeCell ref="J610:J612"/>
    <mergeCell ref="B532:B556"/>
    <mergeCell ref="C597:C598"/>
    <mergeCell ref="A797:A800"/>
    <mergeCell ref="A801:A804"/>
    <mergeCell ref="A805:A806"/>
    <mergeCell ref="A807:A810"/>
    <mergeCell ref="B809:B810"/>
    <mergeCell ref="C809:C810"/>
    <mergeCell ref="D809:D810"/>
    <mergeCell ref="E809:E810"/>
    <mergeCell ref="A599:A622"/>
    <mergeCell ref="B599:B603"/>
    <mergeCell ref="B604:B612"/>
    <mergeCell ref="C605:C606"/>
    <mergeCell ref="C608:C609"/>
    <mergeCell ref="C610:C612"/>
    <mergeCell ref="B613:B615"/>
    <mergeCell ref="B616:B622"/>
    <mergeCell ref="C616:C622"/>
    <mergeCell ref="B671:B674"/>
    <mergeCell ref="B675:B677"/>
    <mergeCell ref="C675:C677"/>
    <mergeCell ref="A704:H704"/>
    <mergeCell ref="A706:A720"/>
    <mergeCell ref="A721:A735"/>
    <mergeCell ref="L47:P47"/>
    <mergeCell ref="F76:F89"/>
    <mergeCell ref="G76:G89"/>
    <mergeCell ref="H76:H89"/>
    <mergeCell ref="C90:C114"/>
    <mergeCell ref="D90:D114"/>
    <mergeCell ref="E90:E114"/>
    <mergeCell ref="F90:F95"/>
    <mergeCell ref="G90:G95"/>
    <mergeCell ref="H90:H95"/>
    <mergeCell ref="F96:F101"/>
    <mergeCell ref="G96:G101"/>
    <mergeCell ref="H96:H101"/>
    <mergeCell ref="F102:F105"/>
    <mergeCell ref="G102:G105"/>
    <mergeCell ref="H102:H105"/>
    <mergeCell ref="F106:F114"/>
    <mergeCell ref="G106:G114"/>
    <mergeCell ref="H106:H114"/>
    <mergeCell ref="J47:J48"/>
    <mergeCell ref="K47:K48"/>
    <mergeCell ref="Q47:Q48"/>
    <mergeCell ref="R47:R48"/>
    <mergeCell ref="S47:S48"/>
    <mergeCell ref="T47:T48"/>
    <mergeCell ref="A49:A161"/>
    <mergeCell ref="B49:B161"/>
    <mergeCell ref="C49:C89"/>
    <mergeCell ref="D49:D89"/>
    <mergeCell ref="E49:E89"/>
    <mergeCell ref="F49:F52"/>
    <mergeCell ref="G49:G52"/>
    <mergeCell ref="H49:H52"/>
    <mergeCell ref="F53:F56"/>
    <mergeCell ref="G53:G56"/>
    <mergeCell ref="H53:H56"/>
    <mergeCell ref="F57:F58"/>
    <mergeCell ref="G57:G58"/>
    <mergeCell ref="H57:H58"/>
    <mergeCell ref="F59:F67"/>
    <mergeCell ref="G59:G67"/>
    <mergeCell ref="H59:H67"/>
    <mergeCell ref="F68:F75"/>
    <mergeCell ref="G68:G75"/>
    <mergeCell ref="H68:H75"/>
    <mergeCell ref="H115:H121"/>
    <mergeCell ref="F122:F135"/>
    <mergeCell ref="G122:G135"/>
    <mergeCell ref="H122:H135"/>
    <mergeCell ref="F136:F138"/>
    <mergeCell ref="G136:G138"/>
    <mergeCell ref="H136:H138"/>
    <mergeCell ref="F139:F141"/>
    <mergeCell ref="G139:G141"/>
    <mergeCell ref="H139:H141"/>
    <mergeCell ref="F142:F145"/>
    <mergeCell ref="G142:G145"/>
    <mergeCell ref="H142:H145"/>
    <mergeCell ref="F146:F149"/>
    <mergeCell ref="G146:G149"/>
    <mergeCell ref="H146:H149"/>
    <mergeCell ref="F150:F157"/>
    <mergeCell ref="G150:G157"/>
    <mergeCell ref="H150:H157"/>
    <mergeCell ref="F158:F161"/>
    <mergeCell ref="G158:G161"/>
    <mergeCell ref="H158:H161"/>
    <mergeCell ref="F162:F169"/>
    <mergeCell ref="G162:G169"/>
    <mergeCell ref="H162:H169"/>
    <mergeCell ref="F171:F173"/>
    <mergeCell ref="G171:G173"/>
    <mergeCell ref="H171:H173"/>
    <mergeCell ref="F174:F178"/>
    <mergeCell ref="G174:G178"/>
    <mergeCell ref="H174:H178"/>
    <mergeCell ref="F179:F191"/>
    <mergeCell ref="G179:G191"/>
    <mergeCell ref="H179:H191"/>
    <mergeCell ref="F192:F197"/>
    <mergeCell ref="G192:G197"/>
    <mergeCell ref="H192:H197"/>
    <mergeCell ref="B204:D204"/>
    <mergeCell ref="H205:J205"/>
    <mergeCell ref="H207:H215"/>
    <mergeCell ref="I207:I208"/>
    <mergeCell ref="C208:E208"/>
    <mergeCell ref="C209:E209"/>
    <mergeCell ref="I209:I213"/>
    <mergeCell ref="C210:E210"/>
    <mergeCell ref="C211:E211"/>
    <mergeCell ref="I214:I215"/>
    <mergeCell ref="C206:E206"/>
    <mergeCell ref="H223:H232"/>
    <mergeCell ref="I223:I225"/>
    <mergeCell ref="C224:E224"/>
    <mergeCell ref="I226:I227"/>
    <mergeCell ref="B227:D227"/>
    <mergeCell ref="C229:E229"/>
    <mergeCell ref="I229:I231"/>
    <mergeCell ref="C230:E230"/>
    <mergeCell ref="C231:E231"/>
    <mergeCell ref="C232:E232"/>
    <mergeCell ref="C223:E223"/>
    <mergeCell ref="H234:J234"/>
    <mergeCell ref="C235:E235"/>
    <mergeCell ref="C236:E236"/>
    <mergeCell ref="C237:E237"/>
    <mergeCell ref="C238:E238"/>
    <mergeCell ref="C239:E239"/>
    <mergeCell ref="B242:F242"/>
    <mergeCell ref="C247:C248"/>
    <mergeCell ref="C249:C250"/>
    <mergeCell ref="C297:C302"/>
    <mergeCell ref="C303:C304"/>
    <mergeCell ref="C307:C308"/>
    <mergeCell ref="B313:F313"/>
    <mergeCell ref="B316:B317"/>
    <mergeCell ref="C316:C317"/>
    <mergeCell ref="E316:E317"/>
    <mergeCell ref="B318:B329"/>
    <mergeCell ref="C319:C320"/>
    <mergeCell ref="C324:C326"/>
    <mergeCell ref="C305:C306"/>
    <mergeCell ref="C322:C323"/>
    <mergeCell ref="C327:C328"/>
    <mergeCell ref="B330:B343"/>
    <mergeCell ref="C330:C331"/>
    <mergeCell ref="C332:C333"/>
    <mergeCell ref="C334:C335"/>
    <mergeCell ref="C337:C338"/>
    <mergeCell ref="C339:C340"/>
    <mergeCell ref="D339:D340"/>
    <mergeCell ref="B344:B369"/>
    <mergeCell ref="C344:C345"/>
    <mergeCell ref="C346:C347"/>
    <mergeCell ref="C348:C352"/>
    <mergeCell ref="C353:C354"/>
    <mergeCell ref="C355:C356"/>
    <mergeCell ref="C358:C359"/>
    <mergeCell ref="C360:C361"/>
    <mergeCell ref="C362:C364"/>
    <mergeCell ref="C366:C367"/>
    <mergeCell ref="C341:C342"/>
    <mergeCell ref="B370:B380"/>
    <mergeCell ref="C371:C372"/>
    <mergeCell ref="B381:B394"/>
    <mergeCell ref="C387:C388"/>
    <mergeCell ref="C391:C392"/>
    <mergeCell ref="B395:B405"/>
    <mergeCell ref="C397:C398"/>
    <mergeCell ref="C399:C400"/>
    <mergeCell ref="C401:C402"/>
    <mergeCell ref="B441:B451"/>
    <mergeCell ref="B452:B466"/>
    <mergeCell ref="C454:C455"/>
    <mergeCell ref="C457:C458"/>
    <mergeCell ref="C459:C460"/>
    <mergeCell ref="C461:C462"/>
    <mergeCell ref="C464:C465"/>
    <mergeCell ref="B467:B478"/>
    <mergeCell ref="C470:C471"/>
    <mergeCell ref="C447:C448"/>
    <mergeCell ref="B479:B484"/>
    <mergeCell ref="C479:C480"/>
    <mergeCell ref="B485:B494"/>
    <mergeCell ref="B495:B508"/>
    <mergeCell ref="C495:C496"/>
    <mergeCell ref="B509:B531"/>
    <mergeCell ref="C509:C512"/>
    <mergeCell ref="C513:C515"/>
    <mergeCell ref="C516:C517"/>
    <mergeCell ref="C520:C521"/>
    <mergeCell ref="C524:C525"/>
    <mergeCell ref="C528:C529"/>
    <mergeCell ref="C499:C500"/>
    <mergeCell ref="C518:C519"/>
    <mergeCell ref="C522:C523"/>
    <mergeCell ref="H639:H640"/>
    <mergeCell ref="I639:I640"/>
    <mergeCell ref="J639:J640"/>
    <mergeCell ref="A641:A644"/>
    <mergeCell ref="B641:B642"/>
    <mergeCell ref="B643:B644"/>
    <mergeCell ref="A645:A653"/>
    <mergeCell ref="B645:B653"/>
    <mergeCell ref="C645:C650"/>
    <mergeCell ref="A623:A640"/>
    <mergeCell ref="B623:B627"/>
    <mergeCell ref="B630:B633"/>
    <mergeCell ref="B634:B640"/>
    <mergeCell ref="C634:C636"/>
    <mergeCell ref="C637:C638"/>
    <mergeCell ref="D637:D638"/>
    <mergeCell ref="C639:C640"/>
    <mergeCell ref="G639:G640"/>
    <mergeCell ref="J675:J677"/>
    <mergeCell ref="C682:F682"/>
    <mergeCell ref="G682:H682"/>
    <mergeCell ref="A683:H683"/>
    <mergeCell ref="A684:H684"/>
    <mergeCell ref="A686:A696"/>
    <mergeCell ref="A697:A698"/>
    <mergeCell ref="A699:A702"/>
    <mergeCell ref="A703:H703"/>
    <mergeCell ref="A736:A742"/>
    <mergeCell ref="A743:H743"/>
    <mergeCell ref="A744:H744"/>
    <mergeCell ref="D844:D845"/>
    <mergeCell ref="E844:E845"/>
    <mergeCell ref="F844:F845"/>
    <mergeCell ref="G844:G845"/>
    <mergeCell ref="B840:B841"/>
    <mergeCell ref="C840:C841"/>
    <mergeCell ref="D840:D841"/>
    <mergeCell ref="E840:E841"/>
    <mergeCell ref="A821:A824"/>
    <mergeCell ref="A825:H825"/>
    <mergeCell ref="A826:H826"/>
    <mergeCell ref="A828:A839"/>
    <mergeCell ref="B832:B833"/>
    <mergeCell ref="C832:C833"/>
    <mergeCell ref="D832:D833"/>
    <mergeCell ref="E832:E833"/>
    <mergeCell ref="F832:F833"/>
    <mergeCell ref="G832:G833"/>
    <mergeCell ref="F846:F847"/>
    <mergeCell ref="G846:G847"/>
    <mergeCell ref="B848:B849"/>
    <mergeCell ref="C848:C849"/>
    <mergeCell ref="D848:D849"/>
    <mergeCell ref="E848:E849"/>
    <mergeCell ref="F848:F849"/>
    <mergeCell ref="G848:G849"/>
    <mergeCell ref="A850:A859"/>
    <mergeCell ref="A840:A849"/>
    <mergeCell ref="B846:B847"/>
    <mergeCell ref="C846:C847"/>
    <mergeCell ref="D846:D847"/>
    <mergeCell ref="E846:E847"/>
    <mergeCell ref="F840:F841"/>
    <mergeCell ref="G840:G841"/>
    <mergeCell ref="B842:B843"/>
    <mergeCell ref="C842:C843"/>
    <mergeCell ref="D842:D843"/>
    <mergeCell ref="E842:E843"/>
    <mergeCell ref="F842:F843"/>
    <mergeCell ref="G842:G843"/>
    <mergeCell ref="B844:B845"/>
    <mergeCell ref="C844:C845"/>
    <mergeCell ref="B869:C869"/>
    <mergeCell ref="B870:C870"/>
    <mergeCell ref="B871:C871"/>
    <mergeCell ref="B872:C872"/>
    <mergeCell ref="B873:C873"/>
    <mergeCell ref="B874:C874"/>
    <mergeCell ref="B875:C875"/>
    <mergeCell ref="B876:C876"/>
    <mergeCell ref="B877:C877"/>
    <mergeCell ref="B878:C878"/>
    <mergeCell ref="B879:C879"/>
    <mergeCell ref="B880:C880"/>
    <mergeCell ref="B881:C881"/>
    <mergeCell ref="B882:C882"/>
    <mergeCell ref="B883:C883"/>
    <mergeCell ref="B884:C884"/>
    <mergeCell ref="B885:C885"/>
    <mergeCell ref="B886:C886"/>
    <mergeCell ref="A887:B887"/>
    <mergeCell ref="A899:E899"/>
    <mergeCell ref="B916:E916"/>
    <mergeCell ref="B917:E917"/>
    <mergeCell ref="B918:E918"/>
    <mergeCell ref="B919:E919"/>
    <mergeCell ref="B920:E920"/>
    <mergeCell ref="A936:D936"/>
    <mergeCell ref="A939:C939"/>
    <mergeCell ref="B923:E923"/>
    <mergeCell ref="B924:E924"/>
    <mergeCell ref="B925:E925"/>
    <mergeCell ref="B926:E926"/>
    <mergeCell ref="B927:E927"/>
    <mergeCell ref="B928:E928"/>
    <mergeCell ref="B929:E929"/>
    <mergeCell ref="B911:E911"/>
    <mergeCell ref="B912:E912"/>
    <mergeCell ref="B913:E913"/>
    <mergeCell ref="B914:E914"/>
    <mergeCell ref="B915:E915"/>
    <mergeCell ref="B921:E921"/>
    <mergeCell ref="B922:E922"/>
    <mergeCell ref="B902:E902"/>
    <mergeCell ref="A967:E967"/>
    <mergeCell ref="A973:E973"/>
    <mergeCell ref="A975:E975"/>
    <mergeCell ref="A977:E977"/>
    <mergeCell ref="A979:E979"/>
    <mergeCell ref="A981:E981"/>
    <mergeCell ref="A983:E983"/>
    <mergeCell ref="A985:E985"/>
    <mergeCell ref="A987:E987"/>
    <mergeCell ref="A971:E971"/>
    <mergeCell ref="A991:C991"/>
    <mergeCell ref="A1002:B1002"/>
    <mergeCell ref="A1003:B1003"/>
    <mergeCell ref="A1004:B1004"/>
    <mergeCell ref="A1005:B1005"/>
    <mergeCell ref="A1006:B1006"/>
    <mergeCell ref="A1007:B1007"/>
    <mergeCell ref="A1008:B1008"/>
    <mergeCell ref="A992:C992"/>
    <mergeCell ref="A994:C994"/>
    <mergeCell ref="A995:B995"/>
    <mergeCell ref="A996:B996"/>
    <mergeCell ref="A997:B997"/>
    <mergeCell ref="A998:B998"/>
    <mergeCell ref="A999:B999"/>
    <mergeCell ref="A1000:B1000"/>
    <mergeCell ref="A1001:B1001"/>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Identificacion</vt:lpstr>
      <vt:lpstr>Preparacion</vt:lpstr>
      <vt:lpstr>Programacion</vt:lpstr>
      <vt:lpstr>Seguimiento y evaluacion</vt:lpstr>
      <vt:lpstr>Anexos y documentos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jmcortes</dc:creator>
  <cp:lastModifiedBy>JAVIER</cp:lastModifiedBy>
  <dcterms:created xsi:type="dcterms:W3CDTF">2013-11-29T20:36:30Z</dcterms:created>
  <dcterms:modified xsi:type="dcterms:W3CDTF">2025-12-11T13:55:11Z</dcterms:modified>
</cp:coreProperties>
</file>